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9\"/>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4" i="23" l="1"/>
  <c r="AC25" i="23" l="1"/>
  <c r="AC26" i="23"/>
  <c r="AC27" i="23"/>
  <c r="AC28" i="23"/>
  <c r="AC29" i="23"/>
  <c r="AC30" i="23"/>
  <c r="AC31" i="23"/>
  <c r="AC32" i="23"/>
  <c r="AC33" i="23"/>
  <c r="AC34" i="23"/>
  <c r="E32" i="23" l="1"/>
  <c r="J34" i="23"/>
  <c r="E24" i="23"/>
  <c r="E30" i="23"/>
  <c r="E27" i="23" s="1"/>
  <c r="E29" i="23" s="1"/>
  <c r="E34" i="23"/>
  <c r="D29" i="23"/>
  <c r="D27" i="23"/>
  <c r="D30" i="23"/>
  <c r="AC72" i="23" l="1"/>
  <c r="AC62" i="23"/>
  <c r="AC59" i="23"/>
  <c r="J72" i="23"/>
  <c r="J59" i="23"/>
  <c r="J62" i="23"/>
  <c r="J25" i="23"/>
  <c r="J26" i="23"/>
  <c r="J28" i="23"/>
  <c r="J31" i="23"/>
  <c r="J33" i="23"/>
  <c r="G30" i="23"/>
  <c r="G27" i="23" s="1"/>
  <c r="G24" i="23" s="1"/>
  <c r="G29" i="23" s="1"/>
  <c r="F31" i="23"/>
  <c r="F32" i="23"/>
  <c r="J32" i="23" s="1"/>
  <c r="F33" i="23"/>
  <c r="F34" i="23"/>
  <c r="E26" i="23"/>
  <c r="F26" i="23" s="1"/>
  <c r="E25" i="23"/>
  <c r="F25" i="23" s="1"/>
  <c r="C29" i="23"/>
  <c r="C27" i="23"/>
  <c r="F29" i="23"/>
  <c r="J29" i="23" s="1"/>
  <c r="E28" i="23"/>
  <c r="F28" i="23"/>
  <c r="F30" i="23"/>
  <c r="F24" i="23"/>
  <c r="J24" i="23" s="1"/>
  <c r="C48" i="7" s="1"/>
  <c r="F27" i="23"/>
  <c r="J27" i="23" s="1"/>
  <c r="J30" i="23" l="1"/>
  <c r="C49" i="7" s="1"/>
  <c r="A5" i="24"/>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<sst xmlns="http://schemas.openxmlformats.org/spreadsheetml/2006/main" count="1137" uniqueCount="655">
  <si>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</si>
  <si>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</si>
  <si>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</si>
  <si>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</si>
  <si>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</si>
  <si>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</si>
  <si>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</si>
  <si>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</si>
  <si>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</si>
  <si>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</si>
  <si>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</si>
  <si>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</si>
  <si>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</si>
  <si>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</si>
  <si>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</si>
  <si>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</si>
  <si>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</si>
  <si>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</si>
  <si>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</si>
  <si>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</si>
  <si>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</si>
  <si>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</si>
  <si>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</si>
  <si>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</si>
  <si>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</si>
  <si>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</si>
  <si>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</si>
  <si>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</si>
  <si>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</si>
  <si>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</si>
  <si>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</si>
  <si>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</si>
  <si>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</si>
  <si>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</si>
  <si>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</si>
  <si>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</si>
  <si>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</si>
  <si>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</si>
  <si>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</si>
  <si>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</si>
  <si>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</si>
  <si>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</si>
  <si>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</si>
  <si>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</si>
  <si>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</si>
  <si>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</si>
  <si>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</si>
  <si>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</si>
  <si>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</si>
  <si>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</si>
  <si>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</si>
  <si>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</si>
  <si>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</si>
  <si>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</si>
  <si>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</si>
  <si>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</si>
  <si>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</si>
  <si>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</si>
  <si>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</si>
  <si>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</si>
  <si>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</si>
  <si>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</si>
  <si>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</si>
  <si>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</si>
  <si>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</si>
  <si>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</si>
  <si>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</si>
  <si>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</si>
  <si>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</si>
  <si>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</si>
  <si>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</si>
  <si>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</si>
  <si>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</si>
  <si>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</si>
  <si>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</si>
  <si>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</si>
  <si>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</si>
  <si>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</si>
  <si>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</si>
  <si>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</si>
  <si>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</si>
  <si>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</si>
  <si>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</si>
  <si>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</si>
  <si>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</si>
  <si>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</si>
  <si>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</si>
  <si>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</si>
  <si>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</si>
  <si>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</si>
  <si>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</si>
  <si>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</si>
  <si>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</si>
  <si>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</si>
  <si>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</si>
  <si>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</si>
  <si>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</si>
  <si>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</si>
  <si>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</si>
  <si>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</si>
  <si>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</si>
  <si>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</si>
  <si>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</si>
  <si>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</si>
  <si>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</si>
  <si>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</si>
  <si>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</si>
  <si>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</si>
  <si>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</si>
  <si>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</si>
  <si>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</si>
  <si>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</si>
  <si>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</si>
  <si>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</si>
  <si>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</si>
  <si>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</si>
  <si>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</si>
  <si>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</si>
  <si>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</si>
  <si>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</si>
  <si>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</si>
  <si>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</si>
  <si>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</si>
  <si>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</si>
  <si>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</si>
  <si>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</si>
  <si>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</si>
  <si>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</si>
  <si>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</si>
  <si>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</si>
  <si>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</si>
  <si>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</si>
  <si>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</si>
  <si>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</si>
  <si>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</si>
  <si>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</si>
  <si>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</si>
  <si>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</si>
  <si>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</si>
  <si>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</si>
  <si>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</si>
  <si>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</si>
  <si>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</si>
  <si>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</si>
  <si>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</si>
  <si>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</si>
  <si>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</si>
  <si>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</si>
  <si>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</si>
  <si>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</si>
  <si>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</si>
  <si>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</si>
  <si>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</si>
  <si>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</si>
  <si>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</si>
  <si>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</si>
  <si>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</si>
  <si>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</si>
  <si>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</si>
  <si>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</si>
  <si>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</si>
  <si>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</si>
  <si>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</si>
  <si>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</si>
  <si>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</si>
  <si>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</si>
  <si>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</si>
  <si>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</si>
  <si>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</si>
  <si>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</si>
  <si>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</si>
  <si>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</si>
  <si>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</si>
  <si>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</si>
  <si>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</si>
  <si>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</si>
  <si>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</si>
  <si>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</si>
  <si>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</si>
  <si>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</si>
  <si>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</si>
  <si>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</si>
  <si>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</si>
  <si>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</si>
  <si>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</si>
  <si>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</si>
  <si>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</si>
  <si>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</si>
  <si>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</si>
  <si>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</si>
  <si>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</si>
  <si>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</si>
  <si>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</si>
  <si>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</si>
  <si>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</si>
  <si>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</si>
  <si>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</si>
  <si>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</si>
  <si>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</si>
  <si>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</si>
  <si>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</si>
  <si>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</si>
  <si>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</si>
  <si>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</si>
  <si>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</si>
  <si>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</si>
  <si>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</si>
  <si>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</si>
  <si>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</si>
  <si>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</si>
  <si>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</si>
  <si>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</si>
  <si>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</si>
  <si>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</si>
  <si>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</si>
  <si>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</si>
  <si>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</si>
  <si>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</si>
  <si>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</si>
  <si>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</si>
  <si>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</si>
  <si>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</si>
  <si>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</si>
  <si>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</si>
  <si>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</si>
  <si>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</si>
  <si>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</si>
  <si>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</si>
  <si>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</si>
  <si>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</si>
  <si>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</si>
  <si>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</si>
  <si>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</si>
  <si>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</si>
  <si>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</si>
  <si>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</si>
  <si>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</si>
  <si>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</si>
  <si>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</si>
  <si>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</si>
  <si>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</si>
  <si>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</si>
  <si>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</si>
  <si>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</si>
  <si>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</si>
  <si>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</si>
  <si>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</si>
  <si>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</si>
  <si>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</si>
  <si>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</si>
  <si>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</si>
  <si>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</si>
  <si>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</si>
  <si>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</si>
  <si>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</si>
  <si>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</si>
  <si>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</si>
  <si>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</si>
  <si>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</si>
  <si>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</si>
  <si>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</si>
  <si>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</si>
  <si>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</si>
  <si>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</si>
  <si>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</si>
  <si>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</si>
  <si>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</si>
  <si>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</si>
  <si>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</si>
  <si>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</si>
  <si>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</si>
  <si>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</si>
  <si>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</si>
  <si>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</si>
  <si>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</si>
  <si>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</si>
  <si>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</si>
  <si>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</si>
  <si>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</si>
  <si>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</si>
  <si>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</si>
  <si>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</si>
  <si>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</si>
  <si>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</si>
  <si>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</si>
  <si>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</si>
  <si>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</si>
  <si>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</si>
  <si>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</si>
  <si>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</si>
  <si>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</si>
  <si>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</si>
  <si>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</si>
  <si>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</si>
  <si>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</si>
  <si>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</si>
  <si>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</si>
  <si>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</si>
  <si>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</si>
  <si>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</si>
  <si>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</si>
  <si>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</si>
  <si>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</si>
  <si>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</si>
  <si>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</si>
  <si>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</si>
  <si>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</si>
  <si>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</si>
  <si>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</si>
  <si>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</si>
  <si>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</si>
  <si>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</si>
  <si>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</si>
  <si>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</si>
  <si>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</si>
  <si>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</si>
  <si>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</si>
  <si>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</si>
  <si>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</si>
  <si>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</si>
  <si>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</si>
  <si>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</si>
  <si>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</si>
  <si>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</si>
  <si>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</si>
  <si>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</si>
  <si>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</si>
  <si>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</si>
  <si>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</si>
  <si>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</si>
  <si>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</si>
  <si>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</si>
  <si>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</si>
  <si>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</si>
  <si>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</si>
  <si>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</si>
  <si>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</si>
  <si>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</si>
  <si>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</si>
  <si>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</si>
  <si>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</si>
  <si>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</si>
  <si>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</si>
  <si>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</si>
  <si>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</si>
  <si>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</si>
  <si>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</si>
  <si>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</si>
  <si>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</si>
  <si>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</si>
  <si>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</si>
  <si>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</si>
  <si>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</si>
  <si>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</si>
  <si>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</si>
  <si>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</si>
  <si>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</si>
  <si>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</si>
  <si>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</si>
  <si>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</si>
  <si>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</si>
  <si>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</si>
  <si>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</si>
  <si>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</si>
  <si>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</si>
  <si>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</si>
  <si>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</si>
  <si>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</si>
  <si>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</si>
  <si>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</si>
  <si>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</si>
  <si>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</si>
  <si>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</si>
  <si>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</si>
  <si>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</si>
  <si>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</si>
  <si>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</si>
  <si>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</si>
  <si>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</si>
  <si>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</si>
  <si>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</si>
  <si>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</si>
  <si>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</si>
  <si>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</si>
  <si>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</si>
  <si>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</si>
  <si>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</si>
  <si>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</si>
  <si>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</si>
  <si>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</si>
  <si>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</si>
  <si>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</si>
  <si>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</si>
  <si>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</si>
  <si>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</si>
  <si>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</si>
  <si>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</si>
  <si>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</si>
  <si>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</si>
  <si>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</si>
  <si>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</si>
  <si>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</si>
  <si>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</si>
  <si>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</si>
  <si>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</si>
  <si>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</si>
  <si>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</si>
  <si>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</si>
  <si>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</si>
  <si>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</si>
  <si>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</si>
  <si>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</si>
  <si>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</si>
  <si>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</si>
  <si>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</si>
  <si>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</si>
  <si>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</si>
  <si>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</si>
  <si>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</si>
  <si>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</si>
  <si>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</si>
  <si>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</si>
  <si>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</si>
  <si>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</si>
  <si>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</si>
  <si>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</si>
  <si>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</si>
  <si>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</si>
  <si>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</si>
  <si>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</si>
  <si>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</si>
  <si>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</si>
  <si>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</si>
  <si>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</si>
  <si>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</si>
  <si>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</si>
  <si>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</si>
  <si>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</si>
  <si>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</si>
  <si>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</si>
  <si>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</si>
  <si>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</si>
  <si>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</si>
  <si>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</si>
  <si>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</si>
  <si>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</si>
  <si>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</si>
  <si>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</si>
  <si>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</si>
  <si>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</si>
  <si>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</si>
  <si>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</si>
  <si>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</si>
  <si>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</si>
  <si>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</si>
  <si>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</si>
  <si>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</si>
  <si>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</si>
  <si>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</si>
  <si>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</si>
  <si>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</si>
  <si>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</si>
  <si>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</si>
  <si>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</si>
  <si>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</si>
  <si>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</si>
  <si>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</si>
  <si>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</si>
  <si>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</si>
  <si>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</si>
  <si>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</si>
  <si>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</si>
  <si>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</si>
  <si>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</si>
  <si>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</si>
  <si>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</si>
  <si>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</si>
  <si>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</si>
  <si>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</si>
  <si>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</si>
  <si>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</si>
  <si>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</si>
  <si>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</si>
  <si>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</si>
  <si>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</si>
  <si>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</si>
  <si>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</si>
  <si>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</si>
  <si>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</si>
  <si>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</si>
  <si>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</si>
  <si>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</si>
  <si>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</si>
  <si>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</si>
  <si>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</si>
  <si>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</si>
  <si>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</si>
  <si>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</si>
  <si>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</si>
  <si>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</si>
  <si>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</si>
  <si>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</si>
  <si>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</si>
  <si>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</si>
  <si>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</si>
  <si>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</si>
  <si>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</si>
  <si>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</si>
  <si>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</si>
  <si>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</si>
  <si>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</si>
  <si>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</si>
  <si>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</si>
  <si>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</si>
  <si>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</si>
  <si>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</si>
  <si>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</si>
  <si>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</si>
  <si>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</si>
  <si>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</si>
  <si>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</si>
  <si>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</si>
  <si>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</si>
  <si>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</si>
  <si>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</si>
  <si>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</si>
  <si>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</si>
  <si>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</si>
  <si>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</si>
  <si>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</si>
  <si>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</si>
  <si>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Техническое перевооружение ПС 110/35/10 кВ "Уральская" (реконструкция ограждения по программе "Антитеррор")</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</si>
  <si>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</si>
  <si>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</si>
  <si>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</si>
  <si>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</si>
  <si>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</si>
  <si>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</si>
  <si>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</si>
  <si>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</si>
  <si>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</si>
  <si>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</si>
  <si>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</si>
  <si>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</si>
  <si>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</si>
  <si>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</si>
  <si>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</si>
  <si>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</si>
  <si>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</si>
  <si>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</si>
  <si>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</si>
  <si>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</si>
  <si>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</si>
  <si>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</si>
  <si>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</si>
  <si>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</si>
  <si>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</si>
  <si>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</si>
  <si>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</si>
  <si>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</si>
  <si>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</si>
  <si>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265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</si>
  <si>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</si>
  <si>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</si>
  <si>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</si>
  <si>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</si>
  <si>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</si>
  <si>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</si>
  <si>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</si>
  <si>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</si>
  <si>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</si>
  <si>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</si>
  <si>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</si>
  <si>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</si>
  <si>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</si>
  <si>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</si>
  <si>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</si>
  <si>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</si>
  <si>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</si>
  <si>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</si>
  <si>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</si>
  <si>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</si>
  <si>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</si>
  <si>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</si>
  <si>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</si>
  <si>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</si>
  <si>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</si>
  <si>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</si>
  <si>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</si>
  <si>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</si>
  <si>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</si>
  <si>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</si>
  <si>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</si>
  <si>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</si>
  <si>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</si>
  <si>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</si>
  <si>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</si>
  <si>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</si>
  <si>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</si>
  <si>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</si>
  <si>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</si>
  <si>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</si>
  <si>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</si>
  <si>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</si>
  <si>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</si>
  <si>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</si>
  <si>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</si>
  <si>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</si>
  <si>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</si>
  <si>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</si>
  <si>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</si>
  <si>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</si>
  <si>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</si>
  <si>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</si>
  <si>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</si>
  <si>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</si>
  <si>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</si>
  <si>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</si>
  <si>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</si>
  <si>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</si>
  <si>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</si>
  <si>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</si>
  <si>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</si>
  <si>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</si>
  <si>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</si>
  <si>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</si>
  <si>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</si>
  <si>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</si>
  <si>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</si>
  <si>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</si>
  <si>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</si>
  <si>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</si>
  <si>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</si>
  <si>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</si>
  <si>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</si>
  <si>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</si>
  <si>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</si>
  <si>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</si>
  <si>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</si>
  <si>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</si>
  <si>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</si>
  <si>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 xml:space="preserve">Приказ № 265 от 27.07.2018 филиала АО "Тюменьэнерго" Когалымские электрические сети </t>
  </si>
  <si>
    <t>1.12.</t>
  </si>
  <si>
    <t>3.7.</t>
  </si>
  <si>
    <t>К</t>
  </si>
  <si>
    <t>0,58 км</t>
  </si>
  <si>
    <t>не подошел срок</t>
  </si>
  <si>
    <t>Приказ 265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</si>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</sst>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4" fillId="25" borderId="0" xfId="2" applyFont="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0" fontId="36" fillId="0" borderId="1" xfId="49" applyFont="1" applyBorder="1"/>
    <xf numFmtId="0" fontId="7" fillId="0" borderId="1" xfId="68"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6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58" fillId="25" borderId="37" xfId="0" applyFont="1" applyFill="1" applyBorder="1" applyAlignment="1">
      <alignment horizontal="left" vertical="center"/>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1" fontId="36" fillId="25" borderId="37"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69" fontId="41" fillId="25" borderId="30" xfId="67" applyNumberFormat="1" applyFont="1" applyFill="1" applyBorder="1" applyAlignment="1">
      <alignment horizontal="justify" vertical="top" wrapText="1"/>
    </xf>
    <xf numFmtId="0" fontId="42" fillId="25" borderId="24" xfId="2" applyFont="1" applyFill="1" applyBorder="1" applyAlignment="1">
      <alignment horizontal="left" vertical="center" wrapText="1"/>
    </xf>
    <xf numFmtId="171"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1"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8"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39" activePane="bottomRight" state="frozen"/>
      <selection pane="topRight" activeCell="C1" sqref="C1"/>
      <selection pane="bottomLeft" activeCell="A21" sqref="A21"/>
      <selection pane="bottomRight"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633</v>
      </c>
      <c r="B5" s="278"/>
      <c r="C5" s="278"/>
      <c r="D5" s="126"/>
      <c r="E5" s="126"/>
      <c r="F5" s="126"/>
      <c r="G5" s="126"/>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560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533</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531</v>
      </c>
      <c r="B15" s="284"/>
      <c r="C15" s="284"/>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507</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344</v>
      </c>
      <c r="C22" s="36"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8" t="s">
        <v>525</v>
      </c>
      <c r="D23" s="29"/>
      <c r="E23" s="29"/>
      <c r="F23" s="28"/>
      <c r="G23" s="28"/>
      <c r="H23" s="28"/>
      <c r="I23" s="28"/>
      <c r="J23" s="28"/>
      <c r="K23" s="28"/>
      <c r="L23" s="28"/>
      <c r="M23" s="28"/>
      <c r="N23" s="28"/>
      <c r="O23" s="28"/>
      <c r="P23" s="28"/>
      <c r="Q23" s="27"/>
      <c r="R23" s="27"/>
      <c r="S23" s="27"/>
    </row>
    <row r="24" spans="1:19" s="3" customFormat="1" ht="22.5" customHeight="1" x14ac:dyDescent="0.2">
      <c r="A24" s="275"/>
      <c r="B24" s="276"/>
      <c r="C24" s="27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454</v>
      </c>
      <c r="C25" s="133" t="s">
        <v>602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3" t="s">
        <v>603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3" t="s">
        <v>604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455</v>
      </c>
      <c r="C28" s="133" t="s">
        <v>529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456</v>
      </c>
      <c r="C29" s="133" t="s">
        <v>529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457</v>
      </c>
      <c r="C30" s="133" t="s">
        <v>529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458</v>
      </c>
      <c r="C31" s="133" t="s">
        <v>529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459</v>
      </c>
      <c r="C32" s="133" t="s">
        <v>529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460</v>
      </c>
      <c r="C33" s="36" t="s">
        <v>562</v>
      </c>
      <c r="D33" s="34"/>
      <c r="E33" s="33"/>
      <c r="F33" s="33"/>
      <c r="G33" s="33"/>
      <c r="H33" s="33"/>
      <c r="I33" s="33"/>
      <c r="J33" s="33"/>
      <c r="K33" s="33"/>
      <c r="L33" s="33"/>
      <c r="M33" s="33"/>
      <c r="N33" s="33"/>
      <c r="O33" s="33"/>
      <c r="P33" s="32"/>
      <c r="Q33" s="32"/>
      <c r="R33" s="32"/>
      <c r="S33" s="32"/>
    </row>
    <row r="34" spans="1:19" ht="111" customHeight="1" x14ac:dyDescent="0.25">
      <c r="A34" s="24" t="s">
        <v>476</v>
      </c>
      <c r="B34" s="39" t="s">
        <v>461</v>
      </c>
      <c r="C34" s="36" t="s">
        <v>529</v>
      </c>
      <c r="D34" s="23"/>
      <c r="E34" s="23"/>
      <c r="F34" s="23"/>
      <c r="G34" s="23"/>
      <c r="H34" s="23"/>
      <c r="I34" s="23"/>
      <c r="J34" s="23"/>
      <c r="K34" s="23"/>
      <c r="L34" s="23"/>
      <c r="M34" s="23"/>
      <c r="N34" s="23"/>
      <c r="O34" s="23"/>
      <c r="P34" s="23"/>
      <c r="Q34" s="23"/>
      <c r="R34" s="23"/>
      <c r="S34" s="23"/>
    </row>
    <row r="35" spans="1:19" ht="58.5" customHeight="1" x14ac:dyDescent="0.25">
      <c r="A35" s="24" t="s">
        <v>464</v>
      </c>
      <c r="B35" s="39" t="s">
        <v>72</v>
      </c>
      <c r="C35" s="36" t="s">
        <v>529</v>
      </c>
      <c r="D35" s="23"/>
      <c r="E35" s="23"/>
      <c r="F35" s="23"/>
      <c r="G35" s="23"/>
      <c r="H35" s="23"/>
      <c r="I35" s="23"/>
      <c r="J35" s="23"/>
      <c r="K35" s="23"/>
      <c r="L35" s="23"/>
      <c r="M35" s="23"/>
      <c r="N35" s="23"/>
      <c r="O35" s="23"/>
      <c r="P35" s="23"/>
      <c r="Q35" s="23"/>
      <c r="R35" s="23"/>
      <c r="S35" s="23"/>
    </row>
    <row r="36" spans="1:19" ht="51.75" customHeight="1" x14ac:dyDescent="0.25">
      <c r="A36" s="24" t="s">
        <v>477</v>
      </c>
      <c r="B36" s="39" t="s">
        <v>462</v>
      </c>
      <c r="C36" s="36" t="s">
        <v>529</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36" t="s">
        <v>641</v>
      </c>
      <c r="D37" s="23"/>
      <c r="E37" s="23"/>
      <c r="F37" s="23"/>
      <c r="G37" s="23"/>
      <c r="H37" s="23"/>
      <c r="I37" s="23"/>
      <c r="J37" s="23"/>
      <c r="K37" s="23"/>
      <c r="L37" s="23"/>
      <c r="M37" s="23"/>
      <c r="N37" s="23"/>
      <c r="O37" s="23"/>
      <c r="P37" s="23"/>
      <c r="Q37" s="23"/>
      <c r="R37" s="23"/>
      <c r="S37" s="23"/>
    </row>
    <row r="38" spans="1:19" ht="43.5" customHeight="1" x14ac:dyDescent="0.25">
      <c r="A38" s="24" t="s">
        <v>478</v>
      </c>
      <c r="B38" s="39" t="s">
        <v>238</v>
      </c>
      <c r="C38" s="36" t="s">
        <v>529</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466</v>
      </c>
      <c r="B40" s="39" t="s">
        <v>520</v>
      </c>
      <c r="C40" s="176">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9" t="s">
        <v>502</v>
      </c>
      <c r="C41" s="134" t="s">
        <v>554</v>
      </c>
      <c r="D41" s="23"/>
      <c r="E41" s="23"/>
      <c r="F41" s="23"/>
      <c r="G41" s="23"/>
      <c r="H41" s="23"/>
      <c r="I41" s="23"/>
      <c r="J41" s="23"/>
      <c r="K41" s="23"/>
      <c r="L41" s="23"/>
      <c r="M41" s="23"/>
      <c r="N41" s="23"/>
      <c r="O41" s="23"/>
      <c r="P41" s="23"/>
      <c r="Q41" s="23"/>
      <c r="R41" s="23"/>
      <c r="S41" s="23"/>
    </row>
    <row r="42" spans="1:19" ht="83.25" customHeight="1" x14ac:dyDescent="0.25">
      <c r="A42" s="24" t="s">
        <v>467</v>
      </c>
      <c r="B42" s="39" t="s">
        <v>517</v>
      </c>
      <c r="C42" s="134" t="s">
        <v>554</v>
      </c>
      <c r="D42" s="23"/>
      <c r="E42" s="23"/>
      <c r="F42" s="23"/>
      <c r="G42" s="23"/>
      <c r="H42" s="23"/>
      <c r="I42" s="23"/>
      <c r="J42" s="23"/>
      <c r="K42" s="23"/>
      <c r="L42" s="23"/>
      <c r="M42" s="23"/>
      <c r="N42" s="23"/>
      <c r="O42" s="23"/>
      <c r="P42" s="23"/>
      <c r="Q42" s="23"/>
      <c r="R42" s="23"/>
      <c r="S42" s="23"/>
    </row>
    <row r="43" spans="1:19" ht="186" customHeight="1" x14ac:dyDescent="0.25">
      <c r="A43" s="24" t="s">
        <v>482</v>
      </c>
      <c r="B43" s="39" t="s">
        <v>483</v>
      </c>
      <c r="C43" s="134" t="s">
        <v>554</v>
      </c>
      <c r="D43" s="23"/>
      <c r="E43" s="23"/>
      <c r="F43" s="23"/>
      <c r="G43" s="23"/>
      <c r="H43" s="23"/>
      <c r="I43" s="23"/>
      <c r="J43" s="23"/>
      <c r="K43" s="23"/>
      <c r="L43" s="23"/>
      <c r="M43" s="23"/>
      <c r="N43" s="23"/>
      <c r="O43" s="23"/>
      <c r="P43" s="23"/>
      <c r="Q43" s="23"/>
      <c r="R43" s="23"/>
      <c r="S43" s="23"/>
    </row>
    <row r="44" spans="1:19" ht="111" customHeight="1" x14ac:dyDescent="0.25">
      <c r="A44" s="24" t="s">
        <v>468</v>
      </c>
      <c r="B44" s="39" t="s">
        <v>508</v>
      </c>
      <c r="C44" s="134" t="s">
        <v>554</v>
      </c>
      <c r="D44" s="23"/>
      <c r="E44" s="23"/>
      <c r="F44" s="23"/>
      <c r="G44" s="23"/>
      <c r="H44" s="23"/>
      <c r="I44" s="23"/>
      <c r="J44" s="23"/>
      <c r="K44" s="23"/>
      <c r="L44" s="23"/>
      <c r="M44" s="23"/>
      <c r="N44" s="23"/>
      <c r="O44" s="23"/>
      <c r="P44" s="23"/>
      <c r="Q44" s="23"/>
      <c r="R44" s="23"/>
      <c r="S44" s="23"/>
    </row>
    <row r="45" spans="1:19" ht="120" customHeight="1" x14ac:dyDescent="0.25">
      <c r="A45" s="24" t="s">
        <v>503</v>
      </c>
      <c r="B45" s="39" t="s">
        <v>509</v>
      </c>
      <c r="C45" s="134" t="s">
        <v>554</v>
      </c>
      <c r="D45" s="23"/>
      <c r="E45" s="23"/>
      <c r="F45" s="23"/>
      <c r="G45" s="23"/>
      <c r="H45" s="23"/>
      <c r="I45" s="23"/>
      <c r="J45" s="23"/>
      <c r="K45" s="23"/>
      <c r="L45" s="23"/>
      <c r="M45" s="23"/>
      <c r="N45" s="23"/>
      <c r="O45" s="23"/>
      <c r="P45" s="23"/>
      <c r="Q45" s="23"/>
      <c r="R45" s="23"/>
      <c r="S45" s="23"/>
    </row>
    <row r="46" spans="1:19" ht="101.25" customHeight="1" x14ac:dyDescent="0.25">
      <c r="A46" s="24" t="s">
        <v>469</v>
      </c>
      <c r="B46" s="39" t="s">
        <v>510</v>
      </c>
      <c r="C46" s="133">
        <v>28.86</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504</v>
      </c>
      <c r="B48" s="39" t="s">
        <v>518</v>
      </c>
      <c r="C48" s="229">
        <f>'6.2. Паспорт фин осв ввод'!AC24</f>
        <v>7.2706400000000002</v>
      </c>
      <c r="D48" s="23"/>
      <c r="E48" s="23"/>
      <c r="F48" s="23"/>
      <c r="G48" s="23"/>
      <c r="H48" s="23"/>
      <c r="I48" s="23"/>
      <c r="J48" s="23"/>
      <c r="K48" s="23"/>
      <c r="L48" s="23"/>
      <c r="M48" s="23"/>
      <c r="N48" s="23"/>
      <c r="O48" s="23"/>
      <c r="P48" s="23"/>
      <c r="Q48" s="23"/>
      <c r="R48" s="23"/>
      <c r="S48" s="23"/>
    </row>
    <row r="49" spans="1:19" ht="71.25" customHeight="1" x14ac:dyDescent="0.25">
      <c r="A49" s="24" t="s">
        <v>470</v>
      </c>
      <c r="B49" s="39" t="s">
        <v>519</v>
      </c>
      <c r="C49" s="229">
        <f>'6.2. Паспорт фин осв ввод'!AC30</f>
        <v>6.1136299999999997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6" sqref="E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Техническое перевооружение ПС 110/35/10 кВ "Уральская" (реконструкция ограждения по программе "Антитеррор")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481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2" t="s">
        <v>473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372</v>
      </c>
      <c r="R20" s="42" t="s">
        <v>373</v>
      </c>
      <c r="S20" s="292"/>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474</v>
      </c>
      <c r="H22" s="45"/>
      <c r="I22" s="45"/>
      <c r="J22" s="45"/>
      <c r="K22" s="45"/>
      <c r="L22" s="45"/>
      <c r="M22" s="45"/>
      <c r="N22" s="45"/>
      <c r="O22" s="45"/>
      <c r="P22" s="45"/>
      <c r="Q22" s="37"/>
      <c r="R22" s="5"/>
      <c r="S22" s="11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475</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5"/>
      <c r="B29" s="45" t="s">
        <v>369</v>
      </c>
      <c r="C29" s="45"/>
      <c r="D29" s="45"/>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4" sqref="A4"/>
    </sheetView>
  </sheetViews>
  <sheetFormatPr defaultColWidth="10.7109375" defaultRowHeight="15.75" x14ac:dyDescent="0.25"/>
  <cols>
    <col min="1" max="1" width="9.5703125" style="49" customWidth="1"/>
    <col min="2" max="2" width="18.7109375" style="49" customWidth="1"/>
    <col min="3" max="3" width="17" style="49" customWidth="1"/>
    <col min="4" max="4" width="17.57031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F_TP1500.PR.0039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Техническое перевооружение ПС 110/35/10 кВ "Уральская" (реконструкция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486</v>
      </c>
      <c r="B19" s="281"/>
      <c r="C19" s="281"/>
      <c r="D19" s="281"/>
      <c r="E19" s="281"/>
      <c r="F19" s="281"/>
      <c r="G19" s="281"/>
      <c r="H19" s="281"/>
      <c r="I19" s="281"/>
      <c r="J19" s="281"/>
      <c r="K19" s="281"/>
      <c r="L19" s="281"/>
      <c r="M19" s="281"/>
      <c r="N19" s="281"/>
      <c r="O19" s="281"/>
      <c r="P19" s="281"/>
      <c r="Q19" s="281"/>
      <c r="R19" s="281"/>
      <c r="S19" s="281"/>
      <c r="T19" s="281"/>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515</v>
      </c>
      <c r="F21" s="301"/>
      <c r="G21" s="300" t="s">
        <v>279</v>
      </c>
      <c r="H21" s="301"/>
      <c r="I21" s="300" t="s">
        <v>129</v>
      </c>
      <c r="J21" s="301"/>
      <c r="K21" s="304" t="s">
        <v>128</v>
      </c>
      <c r="L21" s="300" t="s">
        <v>127</v>
      </c>
      <c r="M21" s="301"/>
      <c r="N21" s="300" t="s">
        <v>511</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90" t="s">
        <v>123</v>
      </c>
      <c r="R22" s="90" t="s">
        <v>485</v>
      </c>
      <c r="S22" s="90" t="s">
        <v>122</v>
      </c>
      <c r="T22" s="90" t="s">
        <v>121</v>
      </c>
    </row>
    <row r="23" spans="1:113" ht="51.75" customHeight="1" x14ac:dyDescent="0.25">
      <c r="A23" s="299"/>
      <c r="B23" s="124" t="s">
        <v>119</v>
      </c>
      <c r="C23" s="124" t="s">
        <v>120</v>
      </c>
      <c r="D23" s="305"/>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0" t="s">
        <v>119</v>
      </c>
      <c r="R23" s="90" t="s">
        <v>119</v>
      </c>
      <c r="S23" s="90" t="s">
        <v>119</v>
      </c>
      <c r="T23" s="9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36"/>
      <c r="C25" s="136"/>
      <c r="D25" s="58"/>
      <c r="E25" s="136"/>
      <c r="F25" s="136"/>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306" t="s">
        <v>521</v>
      </c>
      <c r="C28" s="306"/>
      <c r="D28" s="306"/>
      <c r="E28" s="306"/>
      <c r="F28" s="306"/>
      <c r="G28" s="306"/>
      <c r="H28" s="306"/>
      <c r="I28" s="306"/>
      <c r="J28" s="306"/>
      <c r="K28" s="306"/>
      <c r="L28" s="306"/>
      <c r="M28" s="306"/>
      <c r="N28" s="306"/>
      <c r="O28" s="306"/>
      <c r="P28" s="306"/>
      <c r="Q28" s="306"/>
      <c r="R28" s="30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484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F_TP1500.PR.0039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Техническое перевооружение ПС 110/35/10 кВ "Уральская" (реконструкция ограждения по программе "Антитеррор")</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ht="21" customHeight="1" x14ac:dyDescent="0.25"/>
    <row r="21" spans="1:27" ht="15.75" customHeight="1" x14ac:dyDescent="0.25">
      <c r="A21" s="308" t="s">
        <v>5</v>
      </c>
      <c r="B21" s="310" t="s">
        <v>495</v>
      </c>
      <c r="C21" s="311"/>
      <c r="D21" s="310" t="s">
        <v>497</v>
      </c>
      <c r="E21" s="311"/>
      <c r="F21" s="293" t="s">
        <v>102</v>
      </c>
      <c r="G21" s="295"/>
      <c r="H21" s="295"/>
      <c r="I21" s="294"/>
      <c r="J21" s="308" t="s">
        <v>498</v>
      </c>
      <c r="K21" s="310" t="s">
        <v>499</v>
      </c>
      <c r="L21" s="311"/>
      <c r="M21" s="310" t="s">
        <v>500</v>
      </c>
      <c r="N21" s="311"/>
      <c r="O21" s="310" t="s">
        <v>487</v>
      </c>
      <c r="P21" s="311"/>
      <c r="Q21" s="310" t="s">
        <v>135</v>
      </c>
      <c r="R21" s="311"/>
      <c r="S21" s="308" t="s">
        <v>134</v>
      </c>
      <c r="T21" s="308" t="s">
        <v>501</v>
      </c>
      <c r="U21" s="308" t="s">
        <v>496</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90" t="s">
        <v>123</v>
      </c>
      <c r="Y22" s="90" t="s">
        <v>485</v>
      </c>
      <c r="Z22" s="90" t="s">
        <v>122</v>
      </c>
      <c r="AA22" s="90" t="s">
        <v>121</v>
      </c>
    </row>
    <row r="23" spans="1:27" ht="60" customHeight="1" x14ac:dyDescent="0.25">
      <c r="A23" s="309"/>
      <c r="B23" s="122" t="s">
        <v>119</v>
      </c>
      <c r="C23" s="12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F_TP1500.PR.0039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480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493</v>
      </c>
      <c r="C22" s="137" t="s">
        <v>558</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38"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6"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528</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494</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D25" sqref="D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9"/>
      <c r="AB6" s="11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9"/>
      <c r="AB7" s="11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0"/>
      <c r="AB8" s="120"/>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1"/>
      <c r="AB9" s="12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9"/>
      <c r="AB10" s="119"/>
    </row>
    <row r="11" spans="1:28" ht="15.75" x14ac:dyDescent="0.25">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0"/>
      <c r="AB11" s="12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1"/>
      <c r="AB12" s="12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Техническое перевооружение ПС 110/35/10 кВ "Уральская" (реконструкция ограждения по программе "Антитеррор")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0"/>
      <c r="AB14" s="120"/>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1"/>
      <c r="AB15" s="12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9"/>
      <c r="AB16" s="12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9"/>
      <c r="AB17" s="12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9"/>
      <c r="AB18" s="12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9"/>
      <c r="AB19" s="12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0"/>
      <c r="AB20" s="13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0"/>
      <c r="AB21" s="130"/>
    </row>
    <row r="22" spans="1:28" x14ac:dyDescent="0.25">
      <c r="A22" s="317" t="s">
        <v>512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1"/>
      <c r="AB22" s="131"/>
    </row>
    <row r="23" spans="1:28" ht="32.25" customHeight="1" x14ac:dyDescent="0.25">
      <c r="A23" s="319" t="s">
        <v>367</v>
      </c>
      <c r="B23" s="320"/>
      <c r="C23" s="320"/>
      <c r="D23" s="320"/>
      <c r="E23" s="320"/>
      <c r="F23" s="320"/>
      <c r="G23" s="320"/>
      <c r="H23" s="320"/>
      <c r="I23" s="320"/>
      <c r="J23" s="320"/>
      <c r="K23" s="320"/>
      <c r="L23" s="321"/>
      <c r="M23" s="318" t="s">
        <v>368</v>
      </c>
      <c r="N23" s="318"/>
      <c r="O23" s="318"/>
      <c r="P23" s="318"/>
      <c r="Q23" s="318"/>
      <c r="R23" s="318"/>
      <c r="S23" s="318"/>
      <c r="T23" s="318"/>
      <c r="U23" s="318"/>
      <c r="V23" s="318"/>
      <c r="W23" s="318"/>
      <c r="X23" s="318"/>
      <c r="Y23" s="318"/>
      <c r="Z23" s="318"/>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523</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Техническое перевооружение ПС 110/35/10 кВ "Уральская" (реконструкция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489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R3" sqref="AR3"/>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93"/>
      <c r="B8" s="193"/>
      <c r="C8" s="193"/>
      <c r="D8" s="193"/>
      <c r="E8" s="193"/>
      <c r="F8" s="193"/>
      <c r="G8" s="193"/>
      <c r="H8" s="193"/>
      <c r="I8" s="193"/>
      <c r="J8" s="193"/>
      <c r="K8" s="193"/>
      <c r="L8" s="119"/>
      <c r="M8" s="119"/>
      <c r="N8" s="119"/>
      <c r="O8" s="119"/>
      <c r="P8" s="119"/>
      <c r="Q8" s="119"/>
      <c r="R8" s="119"/>
      <c r="S8" s="119"/>
      <c r="T8" s="119"/>
      <c r="U8" s="119"/>
      <c r="V8" s="119"/>
      <c r="W8" s="119"/>
      <c r="X8" s="119"/>
      <c r="Y8" s="119"/>
    </row>
    <row r="9" spans="1:44" s="12" customFormat="1" ht="18.75" customHeight="1" x14ac:dyDescent="0.2">
      <c r="A9" s="285" t="s">
        <v>560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93"/>
      <c r="B11" s="193"/>
      <c r="C11" s="193"/>
      <c r="D11" s="193"/>
      <c r="E11" s="193"/>
      <c r="F11" s="193"/>
      <c r="G11" s="193"/>
      <c r="H11" s="193"/>
      <c r="I11" s="193"/>
      <c r="J11" s="193"/>
      <c r="K11" s="193"/>
      <c r="L11" s="119"/>
      <c r="M11" s="119"/>
      <c r="N11" s="119"/>
      <c r="O11" s="119"/>
      <c r="P11" s="119"/>
      <c r="Q11" s="119"/>
      <c r="R11" s="119"/>
      <c r="S11" s="119"/>
      <c r="T11" s="119"/>
      <c r="U11" s="119"/>
      <c r="V11" s="119"/>
      <c r="W11" s="119"/>
      <c r="X11" s="119"/>
      <c r="Y11" s="119"/>
    </row>
    <row r="12" spans="1:44" s="12" customFormat="1" ht="18.75" customHeight="1"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81" t="s">
        <v>490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8"/>
      <c r="AP19" s="198"/>
      <c r="AQ19" s="198"/>
      <c r="AR19" s="38"/>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00"/>
      <c r="AN24" s="200"/>
      <c r="AO24" s="201"/>
      <c r="AP24" s="201"/>
      <c r="AQ24" s="201"/>
      <c r="AR24" s="201"/>
      <c r="AS24" s="202"/>
    </row>
    <row r="25" spans="1:45" ht="12.75" customHeight="1" x14ac:dyDescent="0.25">
      <c r="A25" s="345" t="s">
        <v>610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0"/>
      <c r="AL25" s="340"/>
      <c r="AM25" s="203"/>
      <c r="AN25" s="341" t="s">
        <v>341</v>
      </c>
      <c r="AO25" s="341"/>
      <c r="AP25" s="341"/>
      <c r="AQ25" s="342"/>
      <c r="AR25" s="342"/>
      <c r="AS25" s="202"/>
    </row>
    <row r="26" spans="1:45"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27"/>
      <c r="AL26" s="327"/>
      <c r="AM26" s="203"/>
      <c r="AN26" s="328" t="s">
        <v>339</v>
      </c>
      <c r="AO26" s="329"/>
      <c r="AP26" s="330"/>
      <c r="AQ26" s="331" t="s">
        <v>554</v>
      </c>
      <c r="AR26" s="332"/>
      <c r="AS26" s="202"/>
    </row>
    <row r="27" spans="1:45"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27"/>
      <c r="AL27" s="327"/>
      <c r="AM27" s="203"/>
      <c r="AN27" s="328" t="s">
        <v>337</v>
      </c>
      <c r="AO27" s="329"/>
      <c r="AP27" s="330"/>
      <c r="AQ27" s="331" t="s">
        <v>554</v>
      </c>
      <c r="AR27" s="332"/>
      <c r="AS27" s="202"/>
    </row>
    <row r="28" spans="1:45" ht="27.75" customHeight="1" thickBot="1" x14ac:dyDescent="0.3">
      <c r="A28" s="333" t="s">
        <v>336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03"/>
      <c r="AN28" s="337" t="s">
        <v>611</v>
      </c>
      <c r="AO28" s="338"/>
      <c r="AP28" s="339"/>
      <c r="AQ28" s="331" t="s">
        <v>554</v>
      </c>
      <c r="AR28" s="332"/>
      <c r="AS28" s="202"/>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203"/>
      <c r="AN29" s="348"/>
      <c r="AO29" s="349"/>
      <c r="AP29" s="349"/>
      <c r="AQ29" s="331"/>
      <c r="AR29" s="350"/>
      <c r="AS29" s="202"/>
    </row>
    <row r="30" spans="1:45" ht="17.25" customHeight="1" x14ac:dyDescent="0.25">
      <c r="A30" s="343" t="s">
        <v>612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27"/>
      <c r="AL30" s="327"/>
      <c r="AM30" s="203"/>
      <c r="AS30" s="202"/>
    </row>
    <row r="31" spans="1:45"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27"/>
      <c r="AL31" s="327"/>
      <c r="AM31" s="203"/>
      <c r="AN31" s="203"/>
      <c r="AO31" s="204"/>
      <c r="AP31" s="204"/>
      <c r="AQ31" s="204"/>
      <c r="AR31" s="204"/>
      <c r="AS31" s="202"/>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27"/>
      <c r="AL32" s="327"/>
      <c r="AM32" s="203"/>
      <c r="AN32" s="203"/>
      <c r="AO32" s="203"/>
      <c r="AP32" s="203"/>
      <c r="AQ32" s="203"/>
      <c r="AR32" s="203"/>
      <c r="AS32" s="202"/>
    </row>
    <row r="33" spans="1:45"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7"/>
      <c r="AL33" s="347"/>
      <c r="AM33" s="203"/>
      <c r="AN33" s="203"/>
      <c r="AO33" s="203"/>
      <c r="AP33" s="203"/>
      <c r="AQ33" s="203"/>
      <c r="AR33" s="203"/>
      <c r="AS33" s="202"/>
    </row>
    <row r="34" spans="1:45"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27"/>
      <c r="AL34" s="327"/>
      <c r="AM34" s="203"/>
      <c r="AN34" s="203"/>
      <c r="AO34" s="203"/>
      <c r="AP34" s="203"/>
      <c r="AQ34" s="203"/>
      <c r="AR34" s="203"/>
      <c r="AS34" s="2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27"/>
      <c r="AL35" s="327"/>
      <c r="AM35" s="203"/>
      <c r="AN35" s="203"/>
      <c r="AO35" s="203"/>
      <c r="AP35" s="203"/>
      <c r="AQ35" s="203"/>
      <c r="AR35" s="203"/>
      <c r="AS35" s="202"/>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6"/>
      <c r="AL36" s="336"/>
      <c r="AM36" s="203"/>
      <c r="AN36" s="203"/>
      <c r="AO36" s="203"/>
      <c r="AP36" s="203"/>
      <c r="AQ36" s="203"/>
      <c r="AR36" s="203"/>
      <c r="AS36" s="20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0"/>
      <c r="AL37" s="340"/>
      <c r="AM37" s="203"/>
      <c r="AN37" s="203"/>
      <c r="AO37" s="203"/>
      <c r="AP37" s="203"/>
      <c r="AQ37" s="203"/>
      <c r="AR37" s="203"/>
      <c r="AS37" s="202"/>
    </row>
    <row r="38" spans="1:45"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27"/>
      <c r="AL38" s="327"/>
      <c r="AM38" s="203"/>
      <c r="AN38" s="203"/>
      <c r="AO38" s="203"/>
      <c r="AP38" s="203"/>
      <c r="AQ38" s="203"/>
      <c r="AR38" s="203"/>
      <c r="AS38" s="202"/>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6"/>
      <c r="AL39" s="336"/>
      <c r="AM39" s="203"/>
      <c r="AN39" s="203"/>
      <c r="AO39" s="203"/>
      <c r="AP39" s="203"/>
      <c r="AQ39" s="203"/>
      <c r="AR39" s="203"/>
      <c r="AS39" s="202"/>
    </row>
    <row r="40" spans="1:45" ht="17.25" customHeight="1" x14ac:dyDescent="0.25">
      <c r="A40" s="345" t="s">
        <v>613</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0"/>
      <c r="AL40" s="340"/>
      <c r="AM40" s="203"/>
      <c r="AN40" s="203"/>
      <c r="AO40" s="203"/>
      <c r="AP40" s="203"/>
      <c r="AQ40" s="203"/>
      <c r="AR40" s="203"/>
      <c r="AS40" s="202"/>
    </row>
    <row r="41" spans="1:45"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27"/>
      <c r="AL41" s="327"/>
      <c r="AM41" s="203"/>
      <c r="AN41" s="203"/>
      <c r="AO41" s="203"/>
      <c r="AP41" s="203"/>
      <c r="AQ41" s="203"/>
      <c r="AR41" s="203"/>
      <c r="AS41" s="202"/>
    </row>
    <row r="42" spans="1:45"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27"/>
      <c r="AL42" s="327"/>
      <c r="AM42" s="203"/>
      <c r="AN42" s="203"/>
      <c r="AO42" s="203"/>
      <c r="AP42" s="203"/>
      <c r="AQ42" s="203"/>
      <c r="AR42" s="203"/>
      <c r="AS42" s="202"/>
    </row>
    <row r="43" spans="1:45"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27"/>
      <c r="AL43" s="327"/>
      <c r="AM43" s="203"/>
      <c r="AN43" s="203"/>
      <c r="AO43" s="203"/>
      <c r="AP43" s="203"/>
      <c r="AQ43" s="203"/>
      <c r="AR43" s="203"/>
      <c r="AS43" s="202"/>
    </row>
    <row r="44" spans="1:45"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27"/>
      <c r="AL44" s="327"/>
      <c r="AM44" s="203"/>
      <c r="AN44" s="203"/>
      <c r="AO44" s="203"/>
      <c r="AP44" s="203"/>
      <c r="AQ44" s="203"/>
      <c r="AR44" s="203"/>
      <c r="AS44" s="202"/>
    </row>
    <row r="45" spans="1:45"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27"/>
      <c r="AL45" s="327"/>
      <c r="AM45" s="203"/>
      <c r="AN45" s="203"/>
      <c r="AO45" s="203"/>
      <c r="AP45" s="203"/>
      <c r="AQ45" s="203"/>
      <c r="AR45" s="203"/>
      <c r="AS45" s="202"/>
    </row>
    <row r="46" spans="1:45" ht="17.25" customHeight="1" thickBot="1" x14ac:dyDescent="0.3">
      <c r="A46" s="361" t="s">
        <v>614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203"/>
      <c r="AN46" s="203"/>
      <c r="AO46" s="203"/>
      <c r="AP46" s="203"/>
      <c r="AQ46" s="203"/>
      <c r="AR46" s="203"/>
      <c r="AS46" s="202"/>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0" t="s">
        <v>4</v>
      </c>
      <c r="AL47" s="340"/>
      <c r="AM47" s="360" t="s">
        <v>615</v>
      </c>
      <c r="AN47" s="360"/>
      <c r="AO47" s="205" t="s">
        <v>616</v>
      </c>
      <c r="AP47" s="205" t="s">
        <v>617</v>
      </c>
      <c r="AQ47" s="202"/>
    </row>
    <row r="48" spans="1:45"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27"/>
      <c r="AL48" s="327"/>
      <c r="AM48" s="327"/>
      <c r="AN48" s="327"/>
      <c r="AO48" s="206"/>
      <c r="AP48" s="206"/>
      <c r="AQ48" s="202"/>
    </row>
    <row r="49" spans="1:43"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27"/>
      <c r="AL49" s="327"/>
      <c r="AM49" s="327"/>
      <c r="AN49" s="327"/>
      <c r="AO49" s="206"/>
      <c r="AP49" s="206"/>
      <c r="AQ49" s="202"/>
    </row>
    <row r="50" spans="1:43" ht="12" customHeight="1" thickBot="1" x14ac:dyDescent="0.3">
      <c r="A50" s="354" t="s">
        <v>618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6"/>
      <c r="AL50" s="336"/>
      <c r="AM50" s="336"/>
      <c r="AN50" s="336"/>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0" t="s">
        <v>4</v>
      </c>
      <c r="AL52" s="360"/>
      <c r="AM52" s="360" t="s">
        <v>615</v>
      </c>
      <c r="AN52" s="360"/>
      <c r="AO52" s="205" t="s">
        <v>616</v>
      </c>
      <c r="AP52" s="205" t="s">
        <v>617</v>
      </c>
      <c r="AQ52" s="202"/>
    </row>
    <row r="53" spans="1:43" ht="11.25" customHeight="1" x14ac:dyDescent="0.25">
      <c r="A53" s="363" t="s">
        <v>320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7"/>
      <c r="AL53" s="347"/>
      <c r="AM53" s="347"/>
      <c r="AN53" s="347"/>
      <c r="AO53" s="212"/>
      <c r="AP53" s="212"/>
      <c r="AQ53" s="202"/>
    </row>
    <row r="54" spans="1:43"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7"/>
      <c r="AL54" s="327"/>
      <c r="AM54" s="327"/>
      <c r="AN54" s="327"/>
      <c r="AO54" s="206"/>
      <c r="AP54" s="206"/>
      <c r="AQ54" s="202"/>
    </row>
    <row r="55" spans="1:43"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27"/>
      <c r="AL55" s="327"/>
      <c r="AM55" s="327"/>
      <c r="AN55" s="327"/>
      <c r="AO55" s="206"/>
      <c r="AP55" s="206"/>
      <c r="AQ55" s="202"/>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6"/>
      <c r="AL56" s="336"/>
      <c r="AM56" s="336"/>
      <c r="AN56" s="336"/>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65" t="s">
        <v>619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0" t="s">
        <v>4</v>
      </c>
      <c r="AL58" s="360"/>
      <c r="AM58" s="360" t="s">
        <v>615</v>
      </c>
      <c r="AN58" s="360"/>
      <c r="AO58" s="205" t="s">
        <v>616</v>
      </c>
      <c r="AP58" s="205" t="s">
        <v>617</v>
      </c>
      <c r="AQ58" s="202"/>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5"/>
      <c r="AP59" s="215"/>
      <c r="AQ59" s="216"/>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27"/>
      <c r="AL60" s="327"/>
      <c r="AM60" s="327"/>
      <c r="AN60" s="327"/>
      <c r="AO60" s="206"/>
      <c r="AP60" s="206"/>
      <c r="AQ60" s="202"/>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27"/>
      <c r="AL61" s="327"/>
      <c r="AM61" s="327"/>
      <c r="AN61" s="327"/>
      <c r="AO61" s="206"/>
      <c r="AP61" s="206"/>
      <c r="AQ61" s="202"/>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27"/>
      <c r="AL62" s="327"/>
      <c r="AM62" s="327"/>
      <c r="AN62" s="327"/>
      <c r="AO62" s="206"/>
      <c r="AP62" s="206"/>
      <c r="AQ62" s="2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27"/>
      <c r="AL63" s="327"/>
      <c r="AM63" s="327"/>
      <c r="AN63" s="327"/>
      <c r="AO63" s="206"/>
      <c r="AP63" s="206"/>
      <c r="AQ63" s="2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27"/>
      <c r="AL64" s="327"/>
      <c r="AM64" s="327"/>
      <c r="AN64" s="327"/>
      <c r="AO64" s="206"/>
      <c r="AP64" s="206"/>
      <c r="AQ64" s="202"/>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27"/>
      <c r="AL65" s="327"/>
      <c r="AM65" s="327"/>
      <c r="AN65" s="327"/>
      <c r="AO65" s="206"/>
      <c r="AP65" s="206"/>
      <c r="AQ65" s="202"/>
    </row>
    <row r="66" spans="1:43" ht="27.75" customHeight="1" x14ac:dyDescent="0.25">
      <c r="A66" s="370" t="s">
        <v>620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7"/>
      <c r="AP66" s="217"/>
      <c r="AQ66" s="216"/>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27"/>
      <c r="AL67" s="327"/>
      <c r="AM67" s="327"/>
      <c r="AN67" s="327"/>
      <c r="AO67" s="206"/>
      <c r="AP67" s="206"/>
      <c r="AQ67" s="202"/>
    </row>
    <row r="68" spans="1:43" ht="25.5" customHeight="1" x14ac:dyDescent="0.25">
      <c r="A68" s="370" t="s">
        <v>621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7"/>
      <c r="AP68" s="217"/>
      <c r="AQ68" s="216"/>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27"/>
      <c r="AL69" s="327"/>
      <c r="AM69" s="327"/>
      <c r="AN69" s="327"/>
      <c r="AO69" s="206"/>
      <c r="AP69" s="206"/>
      <c r="AQ69" s="202"/>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7"/>
      <c r="AP70" s="217"/>
      <c r="AQ70" s="216"/>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27"/>
      <c r="AL71" s="327"/>
      <c r="AM71" s="327"/>
      <c r="AN71" s="327"/>
      <c r="AO71" s="206"/>
      <c r="AP71" s="206"/>
      <c r="AQ71" s="202"/>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0" t="s">
        <v>4</v>
      </c>
      <c r="AL74" s="360"/>
      <c r="AM74" s="360" t="s">
        <v>615</v>
      </c>
      <c r="AN74" s="360"/>
      <c r="AO74" s="205" t="s">
        <v>616</v>
      </c>
      <c r="AP74" s="205" t="s">
        <v>617</v>
      </c>
      <c r="AQ74" s="202"/>
    </row>
    <row r="75" spans="1:43" ht="25.5" customHeight="1" x14ac:dyDescent="0.25">
      <c r="A75" s="370" t="s">
        <v>621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9"/>
      <c r="AP75" s="219"/>
      <c r="AQ75" s="216"/>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27"/>
      <c r="AL76" s="327"/>
      <c r="AM76" s="380"/>
      <c r="AN76" s="380"/>
      <c r="AO76" s="220"/>
      <c r="AP76" s="220"/>
      <c r="AQ76" s="202"/>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27"/>
      <c r="AL77" s="327"/>
      <c r="AM77" s="380"/>
      <c r="AN77" s="380"/>
      <c r="AO77" s="220"/>
      <c r="AP77" s="220"/>
      <c r="AQ77" s="202"/>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27"/>
      <c r="AL78" s="327"/>
      <c r="AM78" s="380"/>
      <c r="AN78" s="380"/>
      <c r="AO78" s="220"/>
      <c r="AP78" s="220"/>
      <c r="AQ78" s="202"/>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27"/>
      <c r="AL79" s="327"/>
      <c r="AM79" s="380"/>
      <c r="AN79" s="380"/>
      <c r="AO79" s="220"/>
      <c r="AP79" s="220"/>
      <c r="AQ79" s="202"/>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27"/>
      <c r="AL80" s="327"/>
      <c r="AM80" s="380"/>
      <c r="AN80" s="380"/>
      <c r="AO80" s="220"/>
      <c r="AP80" s="220"/>
      <c r="AQ80" s="202"/>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27"/>
      <c r="AL81" s="327"/>
      <c r="AM81" s="380"/>
      <c r="AN81" s="380"/>
      <c r="AO81" s="220"/>
      <c r="AP81" s="220"/>
      <c r="AQ81" s="202"/>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27"/>
      <c r="AL82" s="327"/>
      <c r="AM82" s="380"/>
      <c r="AN82" s="380"/>
      <c r="AO82" s="220"/>
      <c r="AP82" s="220"/>
      <c r="AQ82" s="202"/>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9"/>
      <c r="AP83" s="219"/>
      <c r="AQ83" s="216"/>
    </row>
    <row r="84" spans="1:45" ht="12" customHeight="1" x14ac:dyDescent="0.25">
      <c r="A84" s="378" t="s">
        <v>622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9"/>
      <c r="AP84" s="219"/>
      <c r="AQ84" s="216"/>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27"/>
      <c r="AL85" s="327"/>
      <c r="AM85" s="380"/>
      <c r="AN85" s="380"/>
      <c r="AO85" s="220"/>
      <c r="AP85" s="220"/>
      <c r="AQ85" s="200"/>
    </row>
    <row r="86" spans="1:45" ht="27.75" customHeight="1" x14ac:dyDescent="0.25">
      <c r="A86" s="370" t="s">
        <v>623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9"/>
      <c r="AP86" s="219"/>
      <c r="AQ86" s="216"/>
    </row>
    <row r="87" spans="1:45" x14ac:dyDescent="0.25">
      <c r="A87" s="370" t="s">
        <v>624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9"/>
      <c r="AP87" s="219"/>
      <c r="AQ87" s="216"/>
    </row>
    <row r="88" spans="1:45" ht="14.25" customHeight="1" x14ac:dyDescent="0.25">
      <c r="A88" s="386" t="s">
        <v>625</v>
      </c>
      <c r="B88" s="387"/>
      <c r="C88" s="387"/>
      <c r="D88" s="388"/>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89"/>
      <c r="AL88" s="390"/>
      <c r="AM88" s="391"/>
      <c r="AN88" s="392"/>
      <c r="AO88" s="219"/>
      <c r="AP88" s="219"/>
      <c r="AQ88" s="216"/>
    </row>
    <row r="89" spans="1:45" x14ac:dyDescent="0.25">
      <c r="A89" s="386" t="s">
        <v>626</v>
      </c>
      <c r="B89" s="387"/>
      <c r="C89" s="387"/>
      <c r="D89" s="388"/>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89"/>
      <c r="AL89" s="390"/>
      <c r="AM89" s="391"/>
      <c r="AN89" s="392"/>
      <c r="AO89" s="219"/>
      <c r="AP89" s="219"/>
      <c r="AQ89" s="200"/>
    </row>
    <row r="90" spans="1:45" ht="12" customHeight="1" thickBot="1" x14ac:dyDescent="0.3">
      <c r="A90" s="222" t="s">
        <v>627</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82"/>
      <c r="AL90" s="383"/>
      <c r="AM90" s="384"/>
      <c r="AN90" s="385"/>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628</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629</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630</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631</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632</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0" zoomScaleSheetLayoutView="50" workbookViewId="0">
      <selection activeCell="I34" sqref="I34"/>
    </sheetView>
  </sheetViews>
  <sheetFormatPr defaultRowHeight="15.75" x14ac:dyDescent="0.25"/>
  <cols>
    <col min="1" max="1" width="9.140625" style="60"/>
    <col min="2" max="2" width="37.7109375" style="60" customWidth="1"/>
    <col min="3" max="3" width="17.42578125" style="148"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F_TP1500.PR.0039</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Техническое перевооружение ПС 110/35/10 кВ "Уральская" (реконструкция ограждения по программе "Антитеррор")</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3" t="s">
        <v>491</v>
      </c>
      <c r="B19" s="393"/>
      <c r="C19" s="393"/>
      <c r="D19" s="393"/>
      <c r="E19" s="393"/>
      <c r="F19" s="393"/>
      <c r="G19" s="393"/>
      <c r="H19" s="393"/>
      <c r="I19" s="393"/>
      <c r="J19" s="393"/>
      <c r="K19" s="393"/>
      <c r="L19" s="393"/>
    </row>
    <row r="20" spans="1:12" x14ac:dyDescent="0.25">
      <c r="A20" s="61"/>
      <c r="B20" s="61"/>
      <c r="C20" s="149"/>
      <c r="D20" s="76"/>
      <c r="E20" s="76"/>
      <c r="F20" s="76"/>
      <c r="G20" s="76"/>
      <c r="H20" s="76"/>
      <c r="I20" s="76"/>
      <c r="J20" s="76"/>
      <c r="K20" s="76"/>
      <c r="L20" s="76"/>
    </row>
    <row r="21" spans="1:12" ht="28.5" customHeight="1" x14ac:dyDescent="0.25">
      <c r="A21" s="394" t="s">
        <v>228</v>
      </c>
      <c r="B21" s="394" t="s">
        <v>227</v>
      </c>
      <c r="C21" s="400" t="s">
        <v>423</v>
      </c>
      <c r="D21" s="400"/>
      <c r="E21" s="400"/>
      <c r="F21" s="400"/>
      <c r="G21" s="400"/>
      <c r="H21" s="400"/>
      <c r="I21" s="395" t="s">
        <v>226</v>
      </c>
      <c r="J21" s="397" t="s">
        <v>425</v>
      </c>
      <c r="K21" s="394" t="s">
        <v>225</v>
      </c>
      <c r="L21" s="396" t="s">
        <v>424</v>
      </c>
    </row>
    <row r="22" spans="1:12" ht="58.5" customHeight="1" x14ac:dyDescent="0.25">
      <c r="A22" s="394"/>
      <c r="B22" s="394"/>
      <c r="C22" s="401" t="s">
        <v>2</v>
      </c>
      <c r="D22" s="401"/>
      <c r="E22" s="108"/>
      <c r="F22" s="109"/>
      <c r="G22" s="402" t="s">
        <v>534</v>
      </c>
      <c r="H22" s="403"/>
      <c r="I22" s="395"/>
      <c r="J22" s="398"/>
      <c r="K22" s="394"/>
      <c r="L22" s="396"/>
    </row>
    <row r="23" spans="1:12" ht="47.25" x14ac:dyDescent="0.25">
      <c r="A23" s="394"/>
      <c r="B23" s="394"/>
      <c r="C23" s="150" t="s">
        <v>224</v>
      </c>
      <c r="D23" s="75" t="s">
        <v>223</v>
      </c>
      <c r="E23" s="75" t="s">
        <v>224</v>
      </c>
      <c r="F23" s="75" t="s">
        <v>223</v>
      </c>
      <c r="G23" s="75" t="s">
        <v>224</v>
      </c>
      <c r="H23" s="75" t="s">
        <v>223</v>
      </c>
      <c r="I23" s="395"/>
      <c r="J23" s="399"/>
      <c r="K23" s="394"/>
      <c r="L23" s="396"/>
    </row>
    <row r="24" spans="1:12" x14ac:dyDescent="0.25">
      <c r="A24" s="196">
        <v>1</v>
      </c>
      <c r="B24" s="196">
        <v>2</v>
      </c>
      <c r="C24" s="150">
        <v>3</v>
      </c>
      <c r="D24" s="75">
        <v>4</v>
      </c>
      <c r="E24" s="75">
        <v>5</v>
      </c>
      <c r="F24" s="75">
        <v>6</v>
      </c>
      <c r="G24" s="75">
        <v>7</v>
      </c>
      <c r="H24" s="75">
        <v>8</v>
      </c>
      <c r="I24" s="75">
        <v>9</v>
      </c>
      <c r="J24" s="75">
        <v>10</v>
      </c>
      <c r="K24" s="75">
        <v>11</v>
      </c>
      <c r="L24" s="75">
        <v>12</v>
      </c>
    </row>
    <row r="25" spans="1:12" ht="31.5" x14ac:dyDescent="0.25">
      <c r="A25" s="68">
        <v>1</v>
      </c>
      <c r="B25" s="69" t="s">
        <v>222</v>
      </c>
      <c r="C25" s="151"/>
      <c r="D25" s="73"/>
      <c r="E25" s="73"/>
      <c r="F25" s="73"/>
      <c r="G25" s="69"/>
      <c r="H25" s="73"/>
      <c r="I25" s="73"/>
      <c r="J25" s="73"/>
      <c r="K25" s="65"/>
      <c r="L25" s="86"/>
    </row>
    <row r="26" spans="1:12" x14ac:dyDescent="0.25">
      <c r="A26" s="68" t="s">
        <v>221</v>
      </c>
      <c r="B26" s="74" t="s">
        <v>430</v>
      </c>
      <c r="C26" s="66" t="s">
        <v>529</v>
      </c>
      <c r="D26" s="73"/>
      <c r="E26" s="73"/>
      <c r="F26" s="73"/>
      <c r="G26" s="66" t="s">
        <v>529</v>
      </c>
      <c r="H26" s="73"/>
      <c r="I26" s="73"/>
      <c r="J26" s="73"/>
      <c r="K26" s="65"/>
      <c r="L26" s="65"/>
    </row>
    <row r="27" spans="1:12" s="62" customFormat="1" ht="31.5" x14ac:dyDescent="0.25">
      <c r="A27" s="68" t="s">
        <v>220</v>
      </c>
      <c r="B27" s="74" t="s">
        <v>432</v>
      </c>
      <c r="C27" s="66" t="s">
        <v>529</v>
      </c>
      <c r="D27" s="73"/>
      <c r="E27" s="73"/>
      <c r="F27" s="73"/>
      <c r="G27" s="66" t="s">
        <v>529</v>
      </c>
      <c r="H27" s="73"/>
      <c r="I27" s="73"/>
      <c r="J27" s="73"/>
      <c r="K27" s="65"/>
      <c r="L27" s="65"/>
    </row>
    <row r="28" spans="1:12" s="62" customFormat="1" ht="63" x14ac:dyDescent="0.25">
      <c r="A28" s="68" t="s">
        <v>431</v>
      </c>
      <c r="B28" s="74" t="s">
        <v>436</v>
      </c>
      <c r="C28" s="66" t="s">
        <v>529</v>
      </c>
      <c r="D28" s="73"/>
      <c r="E28" s="73"/>
      <c r="F28" s="73"/>
      <c r="G28" s="66" t="s">
        <v>529</v>
      </c>
      <c r="H28" s="73"/>
      <c r="I28" s="73"/>
      <c r="J28" s="73"/>
      <c r="K28" s="65"/>
      <c r="L28" s="65"/>
    </row>
    <row r="29" spans="1:12" s="62" customFormat="1" ht="31.5" x14ac:dyDescent="0.25">
      <c r="A29" s="68" t="s">
        <v>219</v>
      </c>
      <c r="B29" s="74" t="s">
        <v>435</v>
      </c>
      <c r="C29" s="66" t="s">
        <v>529</v>
      </c>
      <c r="D29" s="73"/>
      <c r="E29" s="73"/>
      <c r="F29" s="73"/>
      <c r="G29" s="66" t="s">
        <v>529</v>
      </c>
      <c r="H29" s="73"/>
      <c r="I29" s="73"/>
      <c r="J29" s="73"/>
      <c r="K29" s="65"/>
      <c r="L29" s="65"/>
    </row>
    <row r="30" spans="1:12" s="62" customFormat="1" ht="53.25" customHeight="1" x14ac:dyDescent="0.25">
      <c r="A30" s="68" t="s">
        <v>218</v>
      </c>
      <c r="B30" s="74" t="s">
        <v>437</v>
      </c>
      <c r="C30" s="66" t="s">
        <v>529</v>
      </c>
      <c r="D30" s="141"/>
      <c r="E30" s="73"/>
      <c r="F30" s="73"/>
      <c r="G30" s="66" t="s">
        <v>529</v>
      </c>
      <c r="H30" s="141"/>
      <c r="I30" s="73"/>
      <c r="J30" s="73"/>
      <c r="K30" s="65"/>
      <c r="L30" s="65"/>
    </row>
    <row r="31" spans="1:12" s="62" customFormat="1" ht="52.5" customHeight="1" x14ac:dyDescent="0.25">
      <c r="A31" s="68" t="s">
        <v>217</v>
      </c>
      <c r="B31" s="67" t="s">
        <v>433</v>
      </c>
      <c r="C31" s="139">
        <v>43077</v>
      </c>
      <c r="D31" s="139">
        <v>43096</v>
      </c>
      <c r="E31" s="73"/>
      <c r="F31" s="73"/>
      <c r="G31" s="139">
        <v>43077</v>
      </c>
      <c r="H31" s="139">
        <v>44681</v>
      </c>
      <c r="I31" s="142"/>
      <c r="J31" s="142"/>
      <c r="K31" s="161"/>
      <c r="L31" s="162"/>
    </row>
    <row r="32" spans="1:12" s="62" customFormat="1" ht="31.5" x14ac:dyDescent="0.25">
      <c r="A32" s="68" t="s">
        <v>215</v>
      </c>
      <c r="B32" s="67" t="s">
        <v>438</v>
      </c>
      <c r="C32" s="140">
        <v>43079</v>
      </c>
      <c r="D32" s="141">
        <v>43190</v>
      </c>
      <c r="E32" s="73"/>
      <c r="F32" s="73"/>
      <c r="G32" s="140">
        <v>43079</v>
      </c>
      <c r="H32" s="141">
        <v>44864</v>
      </c>
      <c r="I32" s="142"/>
      <c r="J32" s="142"/>
      <c r="K32" s="161"/>
      <c r="L32" s="162"/>
    </row>
    <row r="33" spans="1:12" s="62" customFormat="1" ht="47.25" x14ac:dyDescent="0.25">
      <c r="A33" s="68" t="s">
        <v>449</v>
      </c>
      <c r="B33" s="67" t="s">
        <v>366</v>
      </c>
      <c r="C33" s="140" t="s">
        <v>529</v>
      </c>
      <c r="D33" s="141"/>
      <c r="E33" s="73"/>
      <c r="F33" s="73"/>
      <c r="G33" s="140" t="s">
        <v>529</v>
      </c>
      <c r="H33" s="141"/>
      <c r="I33" s="142"/>
      <c r="J33" s="142"/>
      <c r="K33" s="161"/>
      <c r="L33" s="162"/>
    </row>
    <row r="34" spans="1:12" s="62" customFormat="1" ht="63" x14ac:dyDescent="0.25">
      <c r="A34" s="68" t="s">
        <v>450</v>
      </c>
      <c r="B34" s="67" t="s">
        <v>442</v>
      </c>
      <c r="C34" s="66" t="s">
        <v>529</v>
      </c>
      <c r="D34" s="141"/>
      <c r="E34" s="72"/>
      <c r="F34" s="72"/>
      <c r="G34" s="66" t="s">
        <v>529</v>
      </c>
      <c r="H34" s="141"/>
      <c r="I34" s="142"/>
      <c r="J34" s="142"/>
      <c r="K34" s="161"/>
      <c r="L34" s="162"/>
    </row>
    <row r="35" spans="1:12" s="62" customFormat="1" ht="31.5" x14ac:dyDescent="0.25">
      <c r="A35" s="68" t="s">
        <v>451</v>
      </c>
      <c r="B35" s="67" t="s">
        <v>216</v>
      </c>
      <c r="C35" s="139">
        <v>43296</v>
      </c>
      <c r="D35" s="139">
        <v>43388</v>
      </c>
      <c r="E35" s="71"/>
      <c r="F35" s="70"/>
      <c r="G35" s="139">
        <v>43296</v>
      </c>
      <c r="H35" s="141">
        <v>44895</v>
      </c>
      <c r="I35" s="142"/>
      <c r="J35" s="142"/>
      <c r="K35" s="161"/>
      <c r="L35" s="162"/>
    </row>
    <row r="36" spans="1:12" ht="31.5" x14ac:dyDescent="0.25">
      <c r="A36" s="68" t="s">
        <v>452</v>
      </c>
      <c r="B36" s="67" t="s">
        <v>434</v>
      </c>
      <c r="C36" s="66" t="s">
        <v>529</v>
      </c>
      <c r="D36" s="143"/>
      <c r="E36" s="71"/>
      <c r="F36" s="70"/>
      <c r="G36" s="66" t="s">
        <v>529</v>
      </c>
      <c r="H36" s="143"/>
      <c r="I36" s="160"/>
      <c r="J36" s="160"/>
      <c r="K36" s="161"/>
      <c r="L36" s="162"/>
    </row>
    <row r="37" spans="1:12" x14ac:dyDescent="0.25">
      <c r="A37" s="68" t="s">
        <v>453</v>
      </c>
      <c r="B37" s="67" t="s">
        <v>214</v>
      </c>
      <c r="C37" s="141">
        <v>43291</v>
      </c>
      <c r="D37" s="139">
        <v>43296</v>
      </c>
      <c r="E37" s="72"/>
      <c r="F37" s="72"/>
      <c r="G37" s="141">
        <v>43291</v>
      </c>
      <c r="H37" s="141">
        <v>44895</v>
      </c>
      <c r="I37" s="142"/>
      <c r="J37" s="142"/>
      <c r="K37" s="161"/>
      <c r="L37" s="162"/>
    </row>
    <row r="38" spans="1:12" x14ac:dyDescent="0.25">
      <c r="A38" s="68" t="s">
        <v>642</v>
      </c>
      <c r="B38" s="69" t="s">
        <v>213</v>
      </c>
      <c r="C38" s="140"/>
      <c r="D38" s="143"/>
      <c r="E38" s="65"/>
      <c r="F38" s="65"/>
      <c r="G38" s="140"/>
      <c r="H38" s="143"/>
      <c r="I38" s="65"/>
      <c r="J38" s="65"/>
      <c r="K38" s="65"/>
      <c r="L38" s="65"/>
    </row>
    <row r="39" spans="1:12" ht="84.75" customHeight="1" x14ac:dyDescent="0.25">
      <c r="A39" s="68">
        <v>2</v>
      </c>
      <c r="B39" s="67" t="s">
        <v>439</v>
      </c>
      <c r="C39" s="139">
        <v>45017</v>
      </c>
      <c r="D39" s="139">
        <v>45046</v>
      </c>
      <c r="E39" s="65"/>
      <c r="F39" s="65"/>
      <c r="G39" s="139">
        <v>45017</v>
      </c>
      <c r="H39" s="139">
        <v>45046</v>
      </c>
      <c r="I39" s="65"/>
      <c r="J39" s="65"/>
      <c r="K39" s="65"/>
      <c r="L39" s="65"/>
    </row>
    <row r="40" spans="1:12" x14ac:dyDescent="0.25">
      <c r="A40" s="68" t="s">
        <v>212</v>
      </c>
      <c r="B40" s="67" t="s">
        <v>441</v>
      </c>
      <c r="C40" s="66"/>
      <c r="D40" s="143"/>
      <c r="E40" s="65"/>
      <c r="F40" s="65"/>
      <c r="G40" s="66" t="s">
        <v>529</v>
      </c>
      <c r="H40" s="143"/>
      <c r="I40" s="65"/>
      <c r="J40" s="65"/>
      <c r="K40" s="65"/>
      <c r="L40" s="65"/>
    </row>
    <row r="41" spans="1:12" ht="47.25" x14ac:dyDescent="0.25">
      <c r="A41" s="68" t="s">
        <v>211</v>
      </c>
      <c r="B41" s="69" t="s">
        <v>522</v>
      </c>
      <c r="C41" s="66"/>
      <c r="D41" s="144"/>
      <c r="E41" s="65"/>
      <c r="F41" s="65"/>
      <c r="G41" s="66"/>
      <c r="H41" s="144"/>
      <c r="I41" s="65"/>
      <c r="J41" s="65"/>
      <c r="K41" s="65"/>
      <c r="L41" s="65"/>
    </row>
    <row r="42" spans="1:12" ht="31.5" x14ac:dyDescent="0.25">
      <c r="A42" s="68">
        <v>3</v>
      </c>
      <c r="B42" s="67" t="s">
        <v>440</v>
      </c>
      <c r="C42" s="139">
        <v>45092</v>
      </c>
      <c r="D42" s="139">
        <v>45122</v>
      </c>
      <c r="E42" s="65"/>
      <c r="F42" s="65"/>
      <c r="G42" s="139">
        <v>45092</v>
      </c>
      <c r="H42" s="139">
        <v>45122</v>
      </c>
      <c r="I42" s="65"/>
      <c r="J42" s="65"/>
      <c r="K42" s="65"/>
      <c r="L42" s="65"/>
    </row>
    <row r="43" spans="1:12" x14ac:dyDescent="0.25">
      <c r="A43" s="68" t="s">
        <v>210</v>
      </c>
      <c r="B43" s="67" t="s">
        <v>208</v>
      </c>
      <c r="C43" s="152" t="s">
        <v>529</v>
      </c>
      <c r="D43" s="139"/>
      <c r="E43" s="65"/>
      <c r="F43" s="65"/>
      <c r="G43" s="135" t="s">
        <v>529</v>
      </c>
      <c r="H43" s="139"/>
      <c r="I43" s="65"/>
      <c r="J43" s="65"/>
      <c r="K43" s="65"/>
      <c r="L43" s="65"/>
    </row>
    <row r="44" spans="1:12" x14ac:dyDescent="0.25">
      <c r="A44" s="68" t="s">
        <v>209</v>
      </c>
      <c r="B44" s="67" t="s">
        <v>206</v>
      </c>
      <c r="C44" s="152" t="s">
        <v>529</v>
      </c>
      <c r="D44" s="135"/>
      <c r="E44" s="65"/>
      <c r="F44" s="65"/>
      <c r="G44" s="135" t="s">
        <v>529</v>
      </c>
      <c r="H44" s="135"/>
      <c r="I44" s="65"/>
      <c r="J44" s="65"/>
      <c r="K44" s="65"/>
      <c r="L44" s="65"/>
    </row>
    <row r="45" spans="1:12" ht="78.75" x14ac:dyDescent="0.25">
      <c r="A45" s="68" t="s">
        <v>207</v>
      </c>
      <c r="B45" s="67" t="s">
        <v>445</v>
      </c>
      <c r="C45" s="152" t="s">
        <v>529</v>
      </c>
      <c r="D45" s="144"/>
      <c r="E45" s="65"/>
      <c r="F45" s="65"/>
      <c r="G45" s="66" t="s">
        <v>529</v>
      </c>
      <c r="H45" s="144"/>
      <c r="I45" s="65"/>
      <c r="J45" s="65"/>
      <c r="K45" s="65"/>
      <c r="L45" s="65"/>
    </row>
    <row r="46" spans="1:12" ht="167.25" customHeight="1" x14ac:dyDescent="0.25">
      <c r="A46" s="68" t="s">
        <v>205</v>
      </c>
      <c r="B46" s="67" t="s">
        <v>443</v>
      </c>
      <c r="C46" s="152" t="s">
        <v>529</v>
      </c>
      <c r="D46" s="143"/>
      <c r="E46" s="65"/>
      <c r="F46" s="65"/>
      <c r="G46" s="66" t="s">
        <v>529</v>
      </c>
      <c r="H46" s="143"/>
      <c r="I46" s="65"/>
      <c r="J46" s="65"/>
      <c r="K46" s="65"/>
      <c r="L46" s="65"/>
    </row>
    <row r="47" spans="1:12" x14ac:dyDescent="0.25">
      <c r="A47" s="68" t="s">
        <v>203</v>
      </c>
      <c r="B47" s="67" t="s">
        <v>204</v>
      </c>
      <c r="C47" s="152" t="s">
        <v>529</v>
      </c>
      <c r="D47" s="135"/>
      <c r="E47" s="65"/>
      <c r="F47" s="65"/>
      <c r="G47" s="66" t="s">
        <v>529</v>
      </c>
      <c r="H47" s="135"/>
      <c r="I47" s="65"/>
      <c r="J47" s="65"/>
      <c r="K47" s="65"/>
      <c r="L47" s="65"/>
    </row>
    <row r="48" spans="1:12" ht="31.5" x14ac:dyDescent="0.25">
      <c r="A48" s="68" t="s">
        <v>643</v>
      </c>
      <c r="B48" s="69" t="s">
        <v>202</v>
      </c>
      <c r="C48" s="153"/>
      <c r="D48" s="143"/>
      <c r="E48" s="65"/>
      <c r="F48" s="65"/>
      <c r="G48" s="140"/>
      <c r="H48" s="143"/>
      <c r="I48" s="65"/>
      <c r="J48" s="65"/>
      <c r="K48" s="65"/>
      <c r="L48" s="65"/>
    </row>
    <row r="49" spans="1:12" ht="31.5" x14ac:dyDescent="0.25">
      <c r="A49" s="68">
        <v>4</v>
      </c>
      <c r="B49" s="67" t="s">
        <v>200</v>
      </c>
      <c r="C49" s="137" t="s">
        <v>529</v>
      </c>
      <c r="D49" s="139"/>
      <c r="E49" s="65"/>
      <c r="F49" s="65"/>
      <c r="G49" s="66" t="s">
        <v>529</v>
      </c>
      <c r="H49" s="139"/>
      <c r="I49" s="65"/>
      <c r="J49" s="65"/>
      <c r="K49" s="65"/>
      <c r="L49" s="65"/>
    </row>
    <row r="50" spans="1:12" ht="78.75" x14ac:dyDescent="0.25">
      <c r="A50" s="68" t="s">
        <v>201</v>
      </c>
      <c r="B50" s="67" t="s">
        <v>444</v>
      </c>
      <c r="C50" s="139">
        <v>45255</v>
      </c>
      <c r="D50" s="139">
        <v>45260</v>
      </c>
      <c r="E50" s="65"/>
      <c r="F50" s="65"/>
      <c r="G50" s="139">
        <v>45255</v>
      </c>
      <c r="H50" s="139">
        <v>45260</v>
      </c>
      <c r="I50" s="65"/>
      <c r="J50" s="65"/>
      <c r="K50" s="65"/>
      <c r="L50" s="65"/>
    </row>
    <row r="51" spans="1:12" ht="69.75" customHeight="1" x14ac:dyDescent="0.25">
      <c r="A51" s="68" t="s">
        <v>199</v>
      </c>
      <c r="B51" s="67" t="s">
        <v>446</v>
      </c>
      <c r="C51" s="137" t="s">
        <v>529</v>
      </c>
      <c r="D51" s="144"/>
      <c r="E51" s="65"/>
      <c r="F51" s="65"/>
      <c r="G51" s="66" t="s">
        <v>529</v>
      </c>
      <c r="H51" s="144"/>
      <c r="I51" s="65"/>
      <c r="J51" s="65"/>
      <c r="K51" s="65"/>
      <c r="L51" s="65"/>
    </row>
    <row r="52" spans="1:12" ht="69" customHeight="1" x14ac:dyDescent="0.25">
      <c r="A52" s="68" t="s">
        <v>197</v>
      </c>
      <c r="B52" s="67" t="s">
        <v>198</v>
      </c>
      <c r="C52" s="137" t="s">
        <v>529</v>
      </c>
      <c r="D52" s="143"/>
      <c r="E52" s="65"/>
      <c r="F52" s="65"/>
      <c r="G52" s="66" t="s">
        <v>529</v>
      </c>
      <c r="H52" s="143"/>
      <c r="I52" s="65"/>
      <c r="J52" s="65"/>
      <c r="K52" s="65"/>
      <c r="L52" s="65"/>
    </row>
    <row r="53" spans="1:12" ht="31.5" x14ac:dyDescent="0.25">
      <c r="A53" s="68" t="s">
        <v>195</v>
      </c>
      <c r="B53" s="115" t="s">
        <v>447</v>
      </c>
      <c r="C53" s="139">
        <v>45261</v>
      </c>
      <c r="D53" s="139">
        <v>45275</v>
      </c>
      <c r="E53" s="65"/>
      <c r="F53" s="65"/>
      <c r="G53" s="139">
        <v>45261</v>
      </c>
      <c r="H53" s="139">
        <v>45275</v>
      </c>
      <c r="I53" s="65"/>
      <c r="J53" s="65"/>
      <c r="K53" s="65"/>
      <c r="L53" s="65"/>
    </row>
    <row r="54" spans="1:12" ht="31.5" x14ac:dyDescent="0.25">
      <c r="A54" s="68" t="s">
        <v>448</v>
      </c>
      <c r="B54" s="67" t="s">
        <v>196</v>
      </c>
      <c r="C54" s="137" t="s">
        <v>529</v>
      </c>
      <c r="D54" s="144"/>
      <c r="E54" s="65"/>
      <c r="F54" s="65"/>
      <c r="G54" s="66" t="s">
        <v>529</v>
      </c>
      <c r="H54" s="144"/>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E23" sqref="E2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5703125" style="59" customWidth="1"/>
    <col min="9" max="9" width="10.42578125" style="59" customWidth="1"/>
    <col min="10" max="11" width="8.5703125" style="59" customWidth="1"/>
    <col min="12" max="15" width="9.7109375" style="59" customWidth="1"/>
    <col min="16"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8" t="s">
        <v>69</v>
      </c>
    </row>
    <row r="2" spans="1:29" ht="18.75" x14ac:dyDescent="0.3">
      <c r="A2" s="60"/>
      <c r="B2" s="60"/>
      <c r="C2" s="60"/>
      <c r="D2" s="60"/>
      <c r="E2" s="60"/>
      <c r="F2" s="60"/>
      <c r="H2" s="60"/>
      <c r="I2" s="60"/>
      <c r="AC2" s="15" t="s">
        <v>10</v>
      </c>
    </row>
    <row r="3" spans="1:29" ht="18.75" x14ac:dyDescent="0.3">
      <c r="A3" s="60"/>
      <c r="B3" s="60"/>
      <c r="C3" s="60"/>
      <c r="D3" s="60"/>
      <c r="E3" s="60"/>
      <c r="F3" s="60"/>
      <c r="H3" s="60"/>
      <c r="I3" s="60"/>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0"/>
      <c r="B5" s="60"/>
      <c r="C5" s="60"/>
      <c r="D5" s="60"/>
      <c r="E5" s="60"/>
      <c r="F5" s="60"/>
      <c r="H5" s="60"/>
      <c r="I5" s="60"/>
      <c r="AC5" s="15"/>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45"/>
      <c r="B7" s="145"/>
      <c r="C7" s="145"/>
      <c r="D7" s="145"/>
      <c r="E7" s="145"/>
      <c r="F7" s="145"/>
      <c r="G7" s="145"/>
      <c r="H7" s="146"/>
      <c r="I7" s="146"/>
      <c r="J7" s="146"/>
      <c r="K7" s="146"/>
      <c r="L7" s="146"/>
      <c r="M7" s="146"/>
      <c r="N7" s="146"/>
      <c r="O7" s="146"/>
      <c r="P7" s="146"/>
      <c r="Q7" s="146"/>
      <c r="R7" s="146"/>
      <c r="S7" s="146"/>
      <c r="T7" s="146"/>
      <c r="U7" s="146"/>
      <c r="V7" s="146"/>
      <c r="W7" s="146"/>
      <c r="X7" s="146"/>
      <c r="Y7" s="146"/>
      <c r="Z7" s="146"/>
      <c r="AA7" s="146"/>
      <c r="AB7" s="146"/>
      <c r="AC7" s="14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45"/>
      <c r="B10" s="145"/>
      <c r="C10" s="145"/>
      <c r="D10" s="145"/>
      <c r="E10" s="145"/>
      <c r="F10" s="145"/>
      <c r="G10" s="145"/>
      <c r="H10" s="146"/>
      <c r="I10" s="146"/>
      <c r="J10" s="146"/>
      <c r="K10" s="146"/>
      <c r="L10" s="146"/>
      <c r="M10" s="146"/>
      <c r="N10" s="146"/>
      <c r="O10" s="146"/>
      <c r="P10" s="146"/>
      <c r="Q10" s="146"/>
      <c r="R10" s="146"/>
      <c r="S10" s="146"/>
      <c r="T10" s="146"/>
      <c r="U10" s="146"/>
      <c r="V10" s="146"/>
      <c r="W10" s="146"/>
      <c r="X10" s="146"/>
      <c r="Y10" s="146"/>
      <c r="Z10" s="146"/>
      <c r="AA10" s="146"/>
      <c r="AB10" s="146"/>
      <c r="AC10" s="146"/>
    </row>
    <row r="11" spans="1:29" x14ac:dyDescent="0.25">
      <c r="A11" s="408" t="s">
        <v>533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47"/>
      <c r="B13" s="147"/>
      <c r="C13" s="147"/>
      <c r="D13" s="147"/>
      <c r="E13" s="147"/>
      <c r="F13" s="147"/>
      <c r="G13" s="147"/>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408" t="s">
        <v>531</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55" customFormat="1" ht="33" customHeight="1" x14ac:dyDescent="0.25">
      <c r="A20" s="411" t="s">
        <v>194</v>
      </c>
      <c r="B20" s="411" t="s">
        <v>193</v>
      </c>
      <c r="C20" s="406" t="s">
        <v>192</v>
      </c>
      <c r="D20" s="406"/>
      <c r="E20" s="414" t="s">
        <v>191</v>
      </c>
      <c r="F20" s="414"/>
      <c r="G20" s="411" t="s">
        <v>635</v>
      </c>
      <c r="H20" s="404" t="s">
        <v>636</v>
      </c>
      <c r="I20" s="405"/>
      <c r="J20" s="405"/>
      <c r="K20" s="405"/>
      <c r="L20" s="404" t="s">
        <v>637</v>
      </c>
      <c r="M20" s="405"/>
      <c r="N20" s="405"/>
      <c r="O20" s="405"/>
      <c r="P20" s="404" t="s">
        <v>638</v>
      </c>
      <c r="Q20" s="405"/>
      <c r="R20" s="405"/>
      <c r="S20" s="405"/>
      <c r="T20" s="404" t="s">
        <v>639</v>
      </c>
      <c r="U20" s="405"/>
      <c r="V20" s="405"/>
      <c r="W20" s="405"/>
      <c r="X20" s="404" t="s">
        <v>640</v>
      </c>
      <c r="Y20" s="405"/>
      <c r="Z20" s="405"/>
      <c r="AA20" s="405"/>
      <c r="AB20" s="415" t="s">
        <v>190</v>
      </c>
      <c r="AC20" s="415"/>
    </row>
    <row r="21" spans="1:35" s="155" customFormat="1" ht="81.75" customHeight="1" x14ac:dyDescent="0.25">
      <c r="A21" s="412"/>
      <c r="B21" s="412"/>
      <c r="C21" s="406"/>
      <c r="D21" s="406"/>
      <c r="E21" s="414"/>
      <c r="F21" s="414"/>
      <c r="G21" s="412"/>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5"/>
      <c r="AC21" s="415"/>
    </row>
    <row r="22" spans="1:35" s="155" customFormat="1" ht="89.25" customHeight="1" x14ac:dyDescent="0.3">
      <c r="A22" s="413"/>
      <c r="B22" s="413"/>
      <c r="C22" s="177" t="s">
        <v>2</v>
      </c>
      <c r="D22" s="177" t="s">
        <v>188</v>
      </c>
      <c r="E22" s="156" t="s">
        <v>654</v>
      </c>
      <c r="F22" s="156" t="s">
        <v>634</v>
      </c>
      <c r="G22" s="413"/>
      <c r="H22" s="157" t="s">
        <v>471</v>
      </c>
      <c r="I22" s="157" t="s">
        <v>472</v>
      </c>
      <c r="J22" s="157" t="s">
        <v>471</v>
      </c>
      <c r="K22" s="157" t="s">
        <v>472</v>
      </c>
      <c r="L22" s="157" t="s">
        <v>471</v>
      </c>
      <c r="M22" s="157" t="s">
        <v>472</v>
      </c>
      <c r="N22" s="157" t="s">
        <v>471</v>
      </c>
      <c r="O22" s="157" t="s">
        <v>472</v>
      </c>
      <c r="P22" s="157" t="s">
        <v>471</v>
      </c>
      <c r="Q22" s="157" t="s">
        <v>472</v>
      </c>
      <c r="R22" s="157" t="s">
        <v>471</v>
      </c>
      <c r="S22" s="157" t="s">
        <v>472</v>
      </c>
      <c r="T22" s="157" t="s">
        <v>471</v>
      </c>
      <c r="U22" s="157" t="s">
        <v>472</v>
      </c>
      <c r="V22" s="157" t="s">
        <v>471</v>
      </c>
      <c r="W22" s="157" t="s">
        <v>472</v>
      </c>
      <c r="X22" s="157" t="s">
        <v>471</v>
      </c>
      <c r="Y22" s="157" t="s">
        <v>472</v>
      </c>
      <c r="Z22" s="157" t="s">
        <v>471</v>
      </c>
      <c r="AA22" s="157" t="s">
        <v>472</v>
      </c>
      <c r="AB22" s="177" t="s">
        <v>189</v>
      </c>
      <c r="AC22" s="177" t="s">
        <v>188</v>
      </c>
      <c r="AE22" s="158"/>
      <c r="AF22" s="158"/>
      <c r="AG22" s="158"/>
      <c r="AH22" s="158"/>
      <c r="AI22" s="159"/>
    </row>
    <row r="23" spans="1:35" s="155" customFormat="1"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c r="AE23" s="159"/>
      <c r="AF23" s="159"/>
      <c r="AG23" s="159"/>
      <c r="AH23" s="159"/>
      <c r="AI23" s="159"/>
    </row>
    <row r="24" spans="1:35" s="155" customFormat="1" ht="47.25" customHeight="1" x14ac:dyDescent="0.25">
      <c r="A24" s="179">
        <v>1</v>
      </c>
      <c r="B24" s="180" t="s">
        <v>187</v>
      </c>
      <c r="C24" s="181">
        <v>7.721743654</v>
      </c>
      <c r="D24" s="181">
        <v>7.6396800000000002</v>
      </c>
      <c r="E24" s="181">
        <f>D24-0.26704</f>
        <v>7.3726400000000005</v>
      </c>
      <c r="F24" s="181">
        <f>E24</f>
        <v>7.3726400000000005</v>
      </c>
      <c r="G24" s="181">
        <f>G27*1.2</f>
        <v>0.10200000000000001</v>
      </c>
      <c r="H24" s="181">
        <v>0</v>
      </c>
      <c r="I24" s="181"/>
      <c r="J24" s="181">
        <f>F24-G24</f>
        <v>7.2706400000000002</v>
      </c>
      <c r="K24" s="181"/>
      <c r="L24" s="181">
        <v>0</v>
      </c>
      <c r="M24" s="181"/>
      <c r="N24" s="181">
        <v>0</v>
      </c>
      <c r="O24" s="181"/>
      <c r="P24" s="181">
        <v>0</v>
      </c>
      <c r="Q24" s="181"/>
      <c r="R24" s="181">
        <v>0</v>
      </c>
      <c r="S24" s="181"/>
      <c r="T24" s="181">
        <v>0</v>
      </c>
      <c r="U24" s="181"/>
      <c r="V24" s="181">
        <v>0</v>
      </c>
      <c r="W24" s="181"/>
      <c r="X24" s="181">
        <v>0</v>
      </c>
      <c r="Y24" s="181"/>
      <c r="Z24" s="181">
        <v>0</v>
      </c>
      <c r="AA24" s="181"/>
      <c r="AB24" s="181">
        <v>0</v>
      </c>
      <c r="AC24" s="181">
        <f>J24+N24+R24+V24+Z24</f>
        <v>7.2706400000000002</v>
      </c>
    </row>
    <row r="25" spans="1:35" s="155" customFormat="1" ht="24" customHeight="1" x14ac:dyDescent="0.25">
      <c r="A25" s="182" t="s">
        <v>186</v>
      </c>
      <c r="B25" s="183" t="s">
        <v>185</v>
      </c>
      <c r="C25" s="181">
        <v>0</v>
      </c>
      <c r="D25" s="181">
        <v>0</v>
      </c>
      <c r="E25" s="181">
        <f t="shared" ref="E25:F30" si="0">D25</f>
        <v>0</v>
      </c>
      <c r="F25" s="181">
        <f t="shared" si="0"/>
        <v>0</v>
      </c>
      <c r="G25" s="181">
        <v>0</v>
      </c>
      <c r="H25" s="181">
        <v>0</v>
      </c>
      <c r="I25" s="181"/>
      <c r="J25" s="181">
        <f t="shared" ref="J25:J33" si="1">F25-G25</f>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f t="shared" ref="AC25:AC34" si="2">J25+N25+R25+V25+Z25</f>
        <v>0</v>
      </c>
    </row>
    <row r="26" spans="1:35" s="155" customFormat="1" x14ac:dyDescent="0.25">
      <c r="A26" s="182" t="s">
        <v>184</v>
      </c>
      <c r="B26" s="183" t="s">
        <v>183</v>
      </c>
      <c r="C26" s="181">
        <v>0</v>
      </c>
      <c r="D26" s="181">
        <v>0</v>
      </c>
      <c r="E26" s="181">
        <f t="shared" si="0"/>
        <v>0</v>
      </c>
      <c r="F26" s="181">
        <f t="shared" si="0"/>
        <v>0</v>
      </c>
      <c r="G26" s="181">
        <v>0</v>
      </c>
      <c r="H26" s="181">
        <v>0</v>
      </c>
      <c r="I26" s="181"/>
      <c r="J26" s="181">
        <f t="shared" si="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f t="shared" si="2"/>
        <v>0</v>
      </c>
    </row>
    <row r="27" spans="1:35" s="155" customFormat="1" ht="31.5" x14ac:dyDescent="0.25">
      <c r="A27" s="182" t="s">
        <v>182</v>
      </c>
      <c r="B27" s="183" t="s">
        <v>429</v>
      </c>
      <c r="C27" s="181">
        <f>C30</f>
        <v>6.5009508599999997</v>
      </c>
      <c r="D27" s="181">
        <f>D30</f>
        <v>6.4275225900000006</v>
      </c>
      <c r="E27" s="181">
        <f>E30</f>
        <v>6.1986299999999996</v>
      </c>
      <c r="F27" s="181">
        <f t="shared" si="0"/>
        <v>6.1986299999999996</v>
      </c>
      <c r="G27" s="181">
        <f>G30</f>
        <v>8.5000000000000006E-2</v>
      </c>
      <c r="H27" s="181">
        <v>0</v>
      </c>
      <c r="I27" s="181"/>
      <c r="J27" s="181">
        <f t="shared" si="1"/>
        <v>6.1136299999999997</v>
      </c>
      <c r="K27" s="181"/>
      <c r="L27" s="181">
        <v>0</v>
      </c>
      <c r="M27" s="181"/>
      <c r="N27" s="181">
        <v>0</v>
      </c>
      <c r="O27" s="181"/>
      <c r="P27" s="181">
        <v>0</v>
      </c>
      <c r="Q27" s="181"/>
      <c r="R27" s="181">
        <v>0</v>
      </c>
      <c r="S27" s="181"/>
      <c r="T27" s="181">
        <v>0</v>
      </c>
      <c r="U27" s="181"/>
      <c r="V27" s="181">
        <v>0</v>
      </c>
      <c r="W27" s="181"/>
      <c r="X27" s="181">
        <v>0</v>
      </c>
      <c r="Y27" s="181"/>
      <c r="Z27" s="181">
        <v>0</v>
      </c>
      <c r="AA27" s="181"/>
      <c r="AB27" s="181">
        <v>0</v>
      </c>
      <c r="AC27" s="181">
        <f t="shared" si="2"/>
        <v>6.1136299999999997</v>
      </c>
    </row>
    <row r="28" spans="1:35" s="155" customFormat="1" x14ac:dyDescent="0.25">
      <c r="A28" s="182" t="s">
        <v>181</v>
      </c>
      <c r="B28" s="183" t="s">
        <v>180</v>
      </c>
      <c r="C28" s="181"/>
      <c r="D28" s="181"/>
      <c r="E28" s="181">
        <f t="shared" ref="E28" si="3">D28</f>
        <v>0</v>
      </c>
      <c r="F28" s="181">
        <f t="shared" si="0"/>
        <v>0</v>
      </c>
      <c r="G28" s="181">
        <v>0</v>
      </c>
      <c r="H28" s="181">
        <v>0</v>
      </c>
      <c r="I28" s="181"/>
      <c r="J28" s="181">
        <f t="shared" si="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f t="shared" si="2"/>
        <v>0</v>
      </c>
    </row>
    <row r="29" spans="1:35" s="155" customFormat="1" x14ac:dyDescent="0.25">
      <c r="A29" s="182" t="s">
        <v>179</v>
      </c>
      <c r="B29" s="184" t="s">
        <v>178</v>
      </c>
      <c r="C29" s="181">
        <f>C24-C27</f>
        <v>1.2207927940000003</v>
      </c>
      <c r="D29" s="181">
        <f>D24-D27</f>
        <v>1.2121574099999997</v>
      </c>
      <c r="E29" s="181">
        <f>E24-E27</f>
        <v>1.1740100000000009</v>
      </c>
      <c r="F29" s="181">
        <f t="shared" si="0"/>
        <v>1.1740100000000009</v>
      </c>
      <c r="G29" s="181">
        <f>G24-G27</f>
        <v>1.7000000000000001E-2</v>
      </c>
      <c r="H29" s="181">
        <v>0</v>
      </c>
      <c r="I29" s="181"/>
      <c r="J29" s="181">
        <f t="shared" si="1"/>
        <v>1.157010000000001</v>
      </c>
      <c r="K29" s="181"/>
      <c r="L29" s="181">
        <v>0</v>
      </c>
      <c r="M29" s="181"/>
      <c r="N29" s="181">
        <v>0</v>
      </c>
      <c r="O29" s="181"/>
      <c r="P29" s="181">
        <v>0</v>
      </c>
      <c r="Q29" s="181"/>
      <c r="R29" s="181">
        <v>0</v>
      </c>
      <c r="S29" s="181"/>
      <c r="T29" s="181">
        <v>0</v>
      </c>
      <c r="U29" s="181"/>
      <c r="V29" s="181">
        <v>0</v>
      </c>
      <c r="W29" s="181"/>
      <c r="X29" s="181">
        <v>0</v>
      </c>
      <c r="Y29" s="181"/>
      <c r="Z29" s="181">
        <v>0</v>
      </c>
      <c r="AA29" s="181"/>
      <c r="AB29" s="181">
        <v>0</v>
      </c>
      <c r="AC29" s="181">
        <f t="shared" si="2"/>
        <v>1.157010000000001</v>
      </c>
    </row>
    <row r="30" spans="1:35" s="155" customFormat="1" ht="47.25" x14ac:dyDescent="0.25">
      <c r="A30" s="179" t="s">
        <v>63</v>
      </c>
      <c r="B30" s="180" t="s">
        <v>177</v>
      </c>
      <c r="C30" s="181">
        <v>6.5009508599999997</v>
      </c>
      <c r="D30" s="181">
        <f>D31+D32+D33+D34</f>
        <v>6.4275225900000006</v>
      </c>
      <c r="E30" s="181">
        <f>E31+E32+E33+E34</f>
        <v>6.1986299999999996</v>
      </c>
      <c r="F30" s="181">
        <f t="shared" si="0"/>
        <v>6.1986299999999996</v>
      </c>
      <c r="G30" s="181">
        <f>G31+G32+G33+G34</f>
        <v>8.5000000000000006E-2</v>
      </c>
      <c r="H30" s="181">
        <v>0</v>
      </c>
      <c r="I30" s="181"/>
      <c r="J30" s="181">
        <f>F30-G30</f>
        <v>6.1136299999999997</v>
      </c>
      <c r="K30" s="181"/>
      <c r="L30" s="181">
        <v>0</v>
      </c>
      <c r="M30" s="181"/>
      <c r="N30" s="181">
        <v>0</v>
      </c>
      <c r="O30" s="181"/>
      <c r="P30" s="181">
        <v>0</v>
      </c>
      <c r="Q30" s="181"/>
      <c r="R30" s="181">
        <v>0</v>
      </c>
      <c r="S30" s="181"/>
      <c r="T30" s="181">
        <v>0</v>
      </c>
      <c r="U30" s="181"/>
      <c r="V30" s="181">
        <v>0</v>
      </c>
      <c r="W30" s="181"/>
      <c r="X30" s="181">
        <v>0</v>
      </c>
      <c r="Y30" s="181"/>
      <c r="Z30" s="181">
        <v>0</v>
      </c>
      <c r="AA30" s="181"/>
      <c r="AB30" s="181">
        <v>0</v>
      </c>
      <c r="AC30" s="181">
        <f t="shared" si="2"/>
        <v>6.1136299999999997</v>
      </c>
    </row>
    <row r="31" spans="1:35" s="155" customFormat="1" x14ac:dyDescent="0.25">
      <c r="A31" s="179" t="s">
        <v>176</v>
      </c>
      <c r="B31" s="183" t="s">
        <v>175</v>
      </c>
      <c r="C31" s="181">
        <v>0.21417259000000002</v>
      </c>
      <c r="D31" s="181">
        <v>0.21417259000000002</v>
      </c>
      <c r="E31" s="181">
        <v>0</v>
      </c>
      <c r="F31" s="181">
        <f t="shared" ref="F31" si="4">E31</f>
        <v>0</v>
      </c>
      <c r="G31" s="181">
        <v>0</v>
      </c>
      <c r="H31" s="181">
        <v>0</v>
      </c>
      <c r="I31" s="181"/>
      <c r="J31" s="181">
        <f t="shared" si="1"/>
        <v>0</v>
      </c>
      <c r="K31" s="181"/>
      <c r="L31" s="181">
        <v>0</v>
      </c>
      <c r="M31" s="181"/>
      <c r="N31" s="181">
        <v>0</v>
      </c>
      <c r="O31" s="181"/>
      <c r="P31" s="181">
        <v>0</v>
      </c>
      <c r="Q31" s="181"/>
      <c r="R31" s="181">
        <v>0</v>
      </c>
      <c r="S31" s="181"/>
      <c r="T31" s="181">
        <v>0</v>
      </c>
      <c r="U31" s="181"/>
      <c r="V31" s="181">
        <v>0</v>
      </c>
      <c r="W31" s="181"/>
      <c r="X31" s="181">
        <v>0</v>
      </c>
      <c r="Y31" s="181"/>
      <c r="Z31" s="181">
        <v>0</v>
      </c>
      <c r="AA31" s="181"/>
      <c r="AB31" s="181">
        <v>0</v>
      </c>
      <c r="AC31" s="181">
        <f t="shared" si="2"/>
        <v>0</v>
      </c>
    </row>
    <row r="32" spans="1:35" s="155" customFormat="1" ht="31.5" x14ac:dyDescent="0.25">
      <c r="A32" s="179" t="s">
        <v>174</v>
      </c>
      <c r="B32" s="183" t="s">
        <v>173</v>
      </c>
      <c r="C32" s="181">
        <v>5.6933731300000003</v>
      </c>
      <c r="D32" s="181">
        <v>5.65768</v>
      </c>
      <c r="E32" s="181">
        <f>D32</f>
        <v>5.65768</v>
      </c>
      <c r="F32" s="181">
        <f t="shared" ref="F32" si="5">E32</f>
        <v>5.65768</v>
      </c>
      <c r="G32" s="181">
        <v>0</v>
      </c>
      <c r="H32" s="181">
        <v>0</v>
      </c>
      <c r="I32" s="181"/>
      <c r="J32" s="181">
        <f t="shared" si="1"/>
        <v>5.65768</v>
      </c>
      <c r="K32" s="181"/>
      <c r="L32" s="181">
        <v>0</v>
      </c>
      <c r="M32" s="181"/>
      <c r="N32" s="181">
        <v>0</v>
      </c>
      <c r="O32" s="181"/>
      <c r="P32" s="181">
        <v>0</v>
      </c>
      <c r="Q32" s="181"/>
      <c r="R32" s="181">
        <v>0</v>
      </c>
      <c r="S32" s="181"/>
      <c r="T32" s="181">
        <v>0</v>
      </c>
      <c r="U32" s="181"/>
      <c r="V32" s="181">
        <v>0</v>
      </c>
      <c r="W32" s="181"/>
      <c r="X32" s="181">
        <v>0</v>
      </c>
      <c r="Y32" s="181"/>
      <c r="Z32" s="181">
        <v>0</v>
      </c>
      <c r="AA32" s="181"/>
      <c r="AB32" s="181">
        <v>0</v>
      </c>
      <c r="AC32" s="181">
        <f t="shared" si="2"/>
        <v>5.65768</v>
      </c>
    </row>
    <row r="33" spans="1:29" s="155" customFormat="1" x14ac:dyDescent="0.25">
      <c r="A33" s="179" t="s">
        <v>172</v>
      </c>
      <c r="B33" s="183" t="s">
        <v>171</v>
      </c>
      <c r="C33" s="181">
        <v>0</v>
      </c>
      <c r="D33" s="181">
        <v>0</v>
      </c>
      <c r="E33" s="181">
        <v>0</v>
      </c>
      <c r="F33" s="181">
        <f t="shared" ref="F33" si="6">E33</f>
        <v>0</v>
      </c>
      <c r="G33" s="181">
        <v>0</v>
      </c>
      <c r="H33" s="181">
        <v>0</v>
      </c>
      <c r="I33" s="181"/>
      <c r="J33" s="181">
        <f t="shared" si="1"/>
        <v>0</v>
      </c>
      <c r="K33" s="181"/>
      <c r="L33" s="181">
        <v>0</v>
      </c>
      <c r="M33" s="181"/>
      <c r="N33" s="181">
        <v>0</v>
      </c>
      <c r="O33" s="181"/>
      <c r="P33" s="181">
        <v>0</v>
      </c>
      <c r="Q33" s="181"/>
      <c r="R33" s="181">
        <v>0</v>
      </c>
      <c r="S33" s="181"/>
      <c r="T33" s="181">
        <v>0</v>
      </c>
      <c r="U33" s="181"/>
      <c r="V33" s="181">
        <v>0</v>
      </c>
      <c r="W33" s="181"/>
      <c r="X33" s="181">
        <v>0</v>
      </c>
      <c r="Y33" s="181"/>
      <c r="Z33" s="181">
        <v>0</v>
      </c>
      <c r="AA33" s="181"/>
      <c r="AB33" s="181">
        <v>0</v>
      </c>
      <c r="AC33" s="181">
        <f t="shared" si="2"/>
        <v>0</v>
      </c>
    </row>
    <row r="34" spans="1:29" s="155" customFormat="1" x14ac:dyDescent="0.25">
      <c r="A34" s="179" t="s">
        <v>170</v>
      </c>
      <c r="B34" s="183" t="s">
        <v>169</v>
      </c>
      <c r="C34" s="181">
        <v>0.59340514</v>
      </c>
      <c r="D34" s="181">
        <v>0.55567</v>
      </c>
      <c r="E34" s="181">
        <f>D34-0.01472</f>
        <v>0.54095000000000004</v>
      </c>
      <c r="F34" s="181">
        <f t="shared" ref="F34" si="7">E34</f>
        <v>0.54095000000000004</v>
      </c>
      <c r="G34" s="181">
        <v>8.5000000000000006E-2</v>
      </c>
      <c r="H34" s="181">
        <v>0</v>
      </c>
      <c r="I34" s="181"/>
      <c r="J34" s="181">
        <f>F34-G34</f>
        <v>0.45595000000000002</v>
      </c>
      <c r="K34" s="181"/>
      <c r="L34" s="181">
        <v>0</v>
      </c>
      <c r="M34" s="181"/>
      <c r="N34" s="181">
        <v>0</v>
      </c>
      <c r="O34" s="181"/>
      <c r="P34" s="181">
        <v>0</v>
      </c>
      <c r="Q34" s="181"/>
      <c r="R34" s="181">
        <v>0</v>
      </c>
      <c r="S34" s="181"/>
      <c r="T34" s="181">
        <v>0</v>
      </c>
      <c r="U34" s="181"/>
      <c r="V34" s="181">
        <v>0</v>
      </c>
      <c r="W34" s="181"/>
      <c r="X34" s="181">
        <v>0</v>
      </c>
      <c r="Y34" s="181"/>
      <c r="Z34" s="181">
        <v>0</v>
      </c>
      <c r="AA34" s="181"/>
      <c r="AB34" s="181">
        <v>0</v>
      </c>
      <c r="AC34" s="181">
        <f t="shared" si="2"/>
        <v>0.45595000000000002</v>
      </c>
    </row>
    <row r="35" spans="1:29" s="155"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55" customFormat="1" ht="31.5" x14ac:dyDescent="0.25">
      <c r="A36" s="182" t="s">
        <v>167</v>
      </c>
      <c r="B36" s="185" t="s">
        <v>563</v>
      </c>
      <c r="C36" s="181"/>
      <c r="D36" s="181"/>
      <c r="E36" s="181"/>
      <c r="F36" s="181"/>
      <c r="G36" s="181">
        <v>0</v>
      </c>
      <c r="H36" s="181">
        <v>0</v>
      </c>
      <c r="I36" s="181" t="s">
        <v>556</v>
      </c>
      <c r="J36" s="181">
        <v>0</v>
      </c>
      <c r="K36" s="181" t="s">
        <v>556</v>
      </c>
      <c r="L36" s="181">
        <v>0</v>
      </c>
      <c r="M36" s="181" t="s">
        <v>556</v>
      </c>
      <c r="N36" s="181">
        <v>0</v>
      </c>
      <c r="O36" s="181" t="s">
        <v>556</v>
      </c>
      <c r="P36" s="181">
        <v>0</v>
      </c>
      <c r="Q36" s="181" t="s">
        <v>556</v>
      </c>
      <c r="R36" s="181">
        <v>0</v>
      </c>
      <c r="S36" s="181" t="s">
        <v>556</v>
      </c>
      <c r="T36" s="181">
        <v>0</v>
      </c>
      <c r="U36" s="181" t="s">
        <v>556</v>
      </c>
      <c r="V36" s="181">
        <v>0</v>
      </c>
      <c r="W36" s="181" t="s">
        <v>556</v>
      </c>
      <c r="X36" s="181">
        <v>0</v>
      </c>
      <c r="Y36" s="181" t="s">
        <v>556</v>
      </c>
      <c r="Z36" s="181">
        <v>0</v>
      </c>
      <c r="AA36" s="181" t="s">
        <v>556</v>
      </c>
      <c r="AB36" s="181">
        <v>0</v>
      </c>
      <c r="AC36" s="181">
        <v>0</v>
      </c>
    </row>
    <row r="37" spans="1:29" s="155" customFormat="1" x14ac:dyDescent="0.25">
      <c r="A37" s="182" t="s">
        <v>166</v>
      </c>
      <c r="B37" s="185" t="s">
        <v>156</v>
      </c>
      <c r="C37" s="181"/>
      <c r="D37" s="181"/>
      <c r="E37" s="181"/>
      <c r="F37" s="181"/>
      <c r="G37" s="181">
        <v>0</v>
      </c>
      <c r="H37" s="181">
        <v>0</v>
      </c>
      <c r="I37" s="181" t="s">
        <v>556</v>
      </c>
      <c r="J37" s="181">
        <v>0</v>
      </c>
      <c r="K37" s="181" t="s">
        <v>556</v>
      </c>
      <c r="L37" s="181">
        <v>0</v>
      </c>
      <c r="M37" s="181" t="s">
        <v>556</v>
      </c>
      <c r="N37" s="181">
        <v>0</v>
      </c>
      <c r="O37" s="181" t="s">
        <v>556</v>
      </c>
      <c r="P37" s="181">
        <v>0</v>
      </c>
      <c r="Q37" s="181" t="s">
        <v>556</v>
      </c>
      <c r="R37" s="181">
        <v>0</v>
      </c>
      <c r="S37" s="181" t="s">
        <v>556</v>
      </c>
      <c r="T37" s="181">
        <v>0</v>
      </c>
      <c r="U37" s="181" t="s">
        <v>556</v>
      </c>
      <c r="V37" s="181">
        <v>0</v>
      </c>
      <c r="W37" s="181" t="s">
        <v>556</v>
      </c>
      <c r="X37" s="181">
        <v>0</v>
      </c>
      <c r="Y37" s="181" t="s">
        <v>556</v>
      </c>
      <c r="Z37" s="181">
        <v>0</v>
      </c>
      <c r="AA37" s="181" t="s">
        <v>556</v>
      </c>
      <c r="AB37" s="181">
        <v>0</v>
      </c>
      <c r="AC37" s="181">
        <v>0</v>
      </c>
    </row>
    <row r="38" spans="1:29" s="155" customFormat="1" x14ac:dyDescent="0.25">
      <c r="A38" s="182" t="s">
        <v>165</v>
      </c>
      <c r="B38" s="183" t="s">
        <v>605</v>
      </c>
      <c r="C38" s="181"/>
      <c r="D38" s="181"/>
      <c r="E38" s="181"/>
      <c r="F38" s="181"/>
      <c r="G38" s="181">
        <v>0</v>
      </c>
      <c r="H38" s="181">
        <v>0</v>
      </c>
      <c r="I38" s="181" t="s">
        <v>556</v>
      </c>
      <c r="J38" s="181">
        <v>0</v>
      </c>
      <c r="K38" s="181" t="s">
        <v>556</v>
      </c>
      <c r="L38" s="181">
        <v>0</v>
      </c>
      <c r="M38" s="181" t="s">
        <v>556</v>
      </c>
      <c r="N38" s="181">
        <v>0</v>
      </c>
      <c r="O38" s="181" t="s">
        <v>556</v>
      </c>
      <c r="P38" s="181">
        <v>0</v>
      </c>
      <c r="Q38" s="181" t="s">
        <v>556</v>
      </c>
      <c r="R38" s="181">
        <v>0</v>
      </c>
      <c r="S38" s="181" t="s">
        <v>556</v>
      </c>
      <c r="T38" s="181">
        <v>0</v>
      </c>
      <c r="U38" s="181" t="s">
        <v>556</v>
      </c>
      <c r="V38" s="181">
        <v>0</v>
      </c>
      <c r="W38" s="181" t="s">
        <v>556</v>
      </c>
      <c r="X38" s="181">
        <v>0</v>
      </c>
      <c r="Y38" s="181" t="s">
        <v>556</v>
      </c>
      <c r="Z38" s="181">
        <v>0</v>
      </c>
      <c r="AA38" s="181" t="s">
        <v>556</v>
      </c>
      <c r="AB38" s="181">
        <v>0</v>
      </c>
      <c r="AC38" s="181">
        <v>0</v>
      </c>
    </row>
    <row r="39" spans="1:29" s="155" customFormat="1" x14ac:dyDescent="0.25">
      <c r="A39" s="182" t="s">
        <v>164</v>
      </c>
      <c r="B39" s="183" t="s">
        <v>565</v>
      </c>
      <c r="C39" s="181"/>
      <c r="D39" s="181"/>
      <c r="E39" s="181"/>
      <c r="F39" s="181"/>
      <c r="G39" s="181">
        <v>0</v>
      </c>
      <c r="H39" s="181">
        <v>0</v>
      </c>
      <c r="I39" s="181" t="s">
        <v>556</v>
      </c>
      <c r="J39" s="181">
        <v>0</v>
      </c>
      <c r="K39" s="181" t="s">
        <v>556</v>
      </c>
      <c r="L39" s="181">
        <v>0</v>
      </c>
      <c r="M39" s="181" t="s">
        <v>556</v>
      </c>
      <c r="N39" s="181">
        <v>0</v>
      </c>
      <c r="O39" s="181" t="s">
        <v>556</v>
      </c>
      <c r="P39" s="181">
        <v>0</v>
      </c>
      <c r="Q39" s="181" t="s">
        <v>556</v>
      </c>
      <c r="R39" s="181">
        <v>0</v>
      </c>
      <c r="S39" s="181" t="s">
        <v>556</v>
      </c>
      <c r="T39" s="181">
        <v>0</v>
      </c>
      <c r="U39" s="181" t="s">
        <v>556</v>
      </c>
      <c r="V39" s="181">
        <v>0</v>
      </c>
      <c r="W39" s="181" t="s">
        <v>556</v>
      </c>
      <c r="X39" s="181">
        <v>0</v>
      </c>
      <c r="Y39" s="181" t="s">
        <v>556</v>
      </c>
      <c r="Z39" s="181">
        <v>0</v>
      </c>
      <c r="AA39" s="181" t="s">
        <v>556</v>
      </c>
      <c r="AB39" s="181">
        <v>0</v>
      </c>
      <c r="AC39" s="181">
        <v>0</v>
      </c>
    </row>
    <row r="40" spans="1:29" s="155" customFormat="1" x14ac:dyDescent="0.25">
      <c r="A40" s="182" t="s">
        <v>163</v>
      </c>
      <c r="B40" s="183" t="s">
        <v>566</v>
      </c>
      <c r="C40" s="181"/>
      <c r="D40" s="181"/>
      <c r="E40" s="181"/>
      <c r="F40" s="181"/>
      <c r="G40" s="181">
        <v>0</v>
      </c>
      <c r="H40" s="181">
        <v>0</v>
      </c>
      <c r="I40" s="181" t="s">
        <v>556</v>
      </c>
      <c r="J40" s="181">
        <v>0</v>
      </c>
      <c r="K40" s="181" t="s">
        <v>556</v>
      </c>
      <c r="L40" s="181">
        <v>0</v>
      </c>
      <c r="M40" s="181" t="s">
        <v>556</v>
      </c>
      <c r="N40" s="181">
        <v>0</v>
      </c>
      <c r="O40" s="181" t="s">
        <v>556</v>
      </c>
      <c r="P40" s="181">
        <v>0</v>
      </c>
      <c r="Q40" s="181" t="s">
        <v>556</v>
      </c>
      <c r="R40" s="181">
        <v>0</v>
      </c>
      <c r="S40" s="181" t="s">
        <v>556</v>
      </c>
      <c r="T40" s="181">
        <v>0</v>
      </c>
      <c r="U40" s="181" t="s">
        <v>556</v>
      </c>
      <c r="V40" s="181">
        <v>0</v>
      </c>
      <c r="W40" s="181" t="s">
        <v>556</v>
      </c>
      <c r="X40" s="181">
        <v>0</v>
      </c>
      <c r="Y40" s="181" t="s">
        <v>556</v>
      </c>
      <c r="Z40" s="181">
        <v>0</v>
      </c>
      <c r="AA40" s="181" t="s">
        <v>556</v>
      </c>
      <c r="AB40" s="181">
        <v>0</v>
      </c>
      <c r="AC40" s="181">
        <v>0</v>
      </c>
    </row>
    <row r="41" spans="1:29" s="155" customFormat="1" x14ac:dyDescent="0.25">
      <c r="A41" s="182" t="s">
        <v>162</v>
      </c>
      <c r="B41" s="183" t="s">
        <v>567</v>
      </c>
      <c r="C41" s="181"/>
      <c r="D41" s="181"/>
      <c r="E41" s="181"/>
      <c r="F41" s="181"/>
      <c r="G41" s="181">
        <v>0</v>
      </c>
      <c r="H41" s="181">
        <v>0</v>
      </c>
      <c r="I41" s="181" t="s">
        <v>556</v>
      </c>
      <c r="J41" s="181">
        <v>0</v>
      </c>
      <c r="K41" s="181" t="s">
        <v>556</v>
      </c>
      <c r="L41" s="181">
        <v>0</v>
      </c>
      <c r="M41" s="181" t="s">
        <v>556</v>
      </c>
      <c r="N41" s="181">
        <v>0</v>
      </c>
      <c r="O41" s="181" t="s">
        <v>556</v>
      </c>
      <c r="P41" s="181">
        <v>0</v>
      </c>
      <c r="Q41" s="181" t="s">
        <v>556</v>
      </c>
      <c r="R41" s="181">
        <v>0</v>
      </c>
      <c r="S41" s="181" t="s">
        <v>556</v>
      </c>
      <c r="T41" s="181">
        <v>0</v>
      </c>
      <c r="U41" s="181" t="s">
        <v>556</v>
      </c>
      <c r="V41" s="181">
        <v>0</v>
      </c>
      <c r="W41" s="181" t="s">
        <v>556</v>
      </c>
      <c r="X41" s="181">
        <v>0</v>
      </c>
      <c r="Y41" s="181" t="s">
        <v>556</v>
      </c>
      <c r="Z41" s="181">
        <v>0</v>
      </c>
      <c r="AA41" s="181" t="s">
        <v>556</v>
      </c>
      <c r="AB41" s="181">
        <v>0</v>
      </c>
      <c r="AC41" s="181">
        <v>0</v>
      </c>
    </row>
    <row r="42" spans="1:29" s="155" customFormat="1" x14ac:dyDescent="0.25">
      <c r="A42" s="182" t="s">
        <v>161</v>
      </c>
      <c r="B42" s="183" t="s">
        <v>568</v>
      </c>
      <c r="C42" s="181"/>
      <c r="D42" s="181"/>
      <c r="E42" s="181"/>
      <c r="F42" s="181"/>
      <c r="G42" s="181">
        <v>0</v>
      </c>
      <c r="H42" s="181">
        <v>0</v>
      </c>
      <c r="I42" s="181" t="s">
        <v>556</v>
      </c>
      <c r="J42" s="181">
        <v>0</v>
      </c>
      <c r="K42" s="181" t="s">
        <v>556</v>
      </c>
      <c r="L42" s="181">
        <v>0</v>
      </c>
      <c r="M42" s="181" t="s">
        <v>556</v>
      </c>
      <c r="N42" s="181">
        <v>0</v>
      </c>
      <c r="O42" s="181" t="s">
        <v>556</v>
      </c>
      <c r="P42" s="181">
        <v>0</v>
      </c>
      <c r="Q42" s="181" t="s">
        <v>556</v>
      </c>
      <c r="R42" s="181">
        <v>0</v>
      </c>
      <c r="S42" s="181" t="s">
        <v>556</v>
      </c>
      <c r="T42" s="181">
        <v>0</v>
      </c>
      <c r="U42" s="181" t="s">
        <v>556</v>
      </c>
      <c r="V42" s="181">
        <v>0</v>
      </c>
      <c r="W42" s="181" t="s">
        <v>556</v>
      </c>
      <c r="X42" s="181">
        <v>0</v>
      </c>
      <c r="Y42" s="181" t="s">
        <v>556</v>
      </c>
      <c r="Z42" s="181">
        <v>0</v>
      </c>
      <c r="AA42" s="181" t="s">
        <v>556</v>
      </c>
      <c r="AB42" s="181">
        <v>0</v>
      </c>
      <c r="AC42" s="181">
        <v>0</v>
      </c>
    </row>
    <row r="43" spans="1:29" s="155" customFormat="1" x14ac:dyDescent="0.25">
      <c r="A43" s="182" t="s">
        <v>569</v>
      </c>
      <c r="B43" s="183" t="s">
        <v>570</v>
      </c>
      <c r="C43" s="181"/>
      <c r="D43" s="181"/>
      <c r="E43" s="181"/>
      <c r="F43" s="181"/>
      <c r="G43" s="181">
        <v>0</v>
      </c>
      <c r="H43" s="181">
        <v>0</v>
      </c>
      <c r="I43" s="181" t="s">
        <v>556</v>
      </c>
      <c r="J43" s="181">
        <v>0</v>
      </c>
      <c r="K43" s="181" t="s">
        <v>556</v>
      </c>
      <c r="L43" s="181">
        <v>0</v>
      </c>
      <c r="M43" s="181" t="s">
        <v>556</v>
      </c>
      <c r="N43" s="181">
        <v>0</v>
      </c>
      <c r="O43" s="181" t="s">
        <v>556</v>
      </c>
      <c r="P43" s="181">
        <v>0</v>
      </c>
      <c r="Q43" s="181" t="s">
        <v>556</v>
      </c>
      <c r="R43" s="181">
        <v>0</v>
      </c>
      <c r="S43" s="181" t="s">
        <v>556</v>
      </c>
      <c r="T43" s="181">
        <v>0</v>
      </c>
      <c r="U43" s="181" t="s">
        <v>556</v>
      </c>
      <c r="V43" s="181">
        <v>0</v>
      </c>
      <c r="W43" s="181" t="s">
        <v>556</v>
      </c>
      <c r="X43" s="181">
        <v>0</v>
      </c>
      <c r="Y43" s="181" t="s">
        <v>556</v>
      </c>
      <c r="Z43" s="181">
        <v>0</v>
      </c>
      <c r="AA43" s="181" t="s">
        <v>556</v>
      </c>
      <c r="AB43" s="181">
        <v>0</v>
      </c>
      <c r="AC43" s="181">
        <v>0</v>
      </c>
    </row>
    <row r="44" spans="1:29" s="155" customFormat="1" x14ac:dyDescent="0.25">
      <c r="A44" s="182" t="s">
        <v>571</v>
      </c>
      <c r="B44" s="183" t="s">
        <v>572</v>
      </c>
      <c r="C44" s="181"/>
      <c r="D44" s="181"/>
      <c r="E44" s="181"/>
      <c r="F44" s="181"/>
      <c r="G44" s="181">
        <v>0</v>
      </c>
      <c r="H44" s="181">
        <v>0</v>
      </c>
      <c r="I44" s="181" t="s">
        <v>556</v>
      </c>
      <c r="J44" s="181">
        <v>0</v>
      </c>
      <c r="K44" s="181" t="s">
        <v>556</v>
      </c>
      <c r="L44" s="181">
        <v>0</v>
      </c>
      <c r="M44" s="181" t="s">
        <v>556</v>
      </c>
      <c r="N44" s="181">
        <v>0</v>
      </c>
      <c r="O44" s="181" t="s">
        <v>556</v>
      </c>
      <c r="P44" s="181">
        <v>0</v>
      </c>
      <c r="Q44" s="181" t="s">
        <v>556</v>
      </c>
      <c r="R44" s="181">
        <v>0</v>
      </c>
      <c r="S44" s="181" t="s">
        <v>556</v>
      </c>
      <c r="T44" s="181">
        <v>0</v>
      </c>
      <c r="U44" s="181" t="s">
        <v>556</v>
      </c>
      <c r="V44" s="181">
        <v>0</v>
      </c>
      <c r="W44" s="181" t="s">
        <v>556</v>
      </c>
      <c r="X44" s="181">
        <v>0</v>
      </c>
      <c r="Y44" s="181" t="s">
        <v>556</v>
      </c>
      <c r="Z44" s="181">
        <v>0</v>
      </c>
      <c r="AA44" s="181" t="s">
        <v>556</v>
      </c>
      <c r="AB44" s="181">
        <v>0</v>
      </c>
      <c r="AC44" s="181">
        <v>0</v>
      </c>
    </row>
    <row r="45" spans="1:29" s="155" customFormat="1" x14ac:dyDescent="0.25">
      <c r="A45" s="182" t="s">
        <v>573</v>
      </c>
      <c r="B45" s="183" t="s">
        <v>574</v>
      </c>
      <c r="C45" s="181"/>
      <c r="D45" s="181"/>
      <c r="E45" s="181"/>
      <c r="F45" s="181"/>
      <c r="G45" s="181">
        <v>0</v>
      </c>
      <c r="H45" s="181">
        <v>0</v>
      </c>
      <c r="I45" s="181" t="s">
        <v>556</v>
      </c>
      <c r="J45" s="181">
        <v>0</v>
      </c>
      <c r="K45" s="181" t="s">
        <v>556</v>
      </c>
      <c r="L45" s="181">
        <v>0</v>
      </c>
      <c r="M45" s="181" t="s">
        <v>556</v>
      </c>
      <c r="N45" s="181">
        <v>0</v>
      </c>
      <c r="O45" s="181" t="s">
        <v>556</v>
      </c>
      <c r="P45" s="181">
        <v>0</v>
      </c>
      <c r="Q45" s="181" t="s">
        <v>556</v>
      </c>
      <c r="R45" s="181">
        <v>0</v>
      </c>
      <c r="S45" s="181" t="s">
        <v>556</v>
      </c>
      <c r="T45" s="181">
        <v>0</v>
      </c>
      <c r="U45" s="181" t="s">
        <v>556</v>
      </c>
      <c r="V45" s="181">
        <v>0</v>
      </c>
      <c r="W45" s="181" t="s">
        <v>556</v>
      </c>
      <c r="X45" s="181">
        <v>0</v>
      </c>
      <c r="Y45" s="181" t="s">
        <v>556</v>
      </c>
      <c r="Z45" s="181">
        <v>0</v>
      </c>
      <c r="AA45" s="181" t="s">
        <v>556</v>
      </c>
      <c r="AB45" s="181">
        <v>0</v>
      </c>
      <c r="AC45" s="181">
        <v>0</v>
      </c>
    </row>
    <row r="46" spans="1:29" s="155" customFormat="1" x14ac:dyDescent="0.25">
      <c r="A46" s="182" t="s">
        <v>575</v>
      </c>
      <c r="B46" s="183" t="s">
        <v>576</v>
      </c>
      <c r="C46" s="181"/>
      <c r="D46" s="181"/>
      <c r="E46" s="181"/>
      <c r="F46" s="181"/>
      <c r="G46" s="181">
        <v>0</v>
      </c>
      <c r="H46" s="181">
        <v>0</v>
      </c>
      <c r="I46" s="181" t="s">
        <v>556</v>
      </c>
      <c r="J46" s="181">
        <v>0</v>
      </c>
      <c r="K46" s="181" t="s">
        <v>556</v>
      </c>
      <c r="L46" s="181">
        <v>0</v>
      </c>
      <c r="M46" s="181" t="s">
        <v>556</v>
      </c>
      <c r="N46" s="181">
        <v>0</v>
      </c>
      <c r="O46" s="181" t="s">
        <v>556</v>
      </c>
      <c r="P46" s="181">
        <v>0</v>
      </c>
      <c r="Q46" s="181" t="s">
        <v>556</v>
      </c>
      <c r="R46" s="181">
        <v>0</v>
      </c>
      <c r="S46" s="181" t="s">
        <v>556</v>
      </c>
      <c r="T46" s="181">
        <v>0</v>
      </c>
      <c r="U46" s="181" t="s">
        <v>556</v>
      </c>
      <c r="V46" s="181">
        <v>0</v>
      </c>
      <c r="W46" s="181" t="s">
        <v>556</v>
      </c>
      <c r="X46" s="181">
        <v>0</v>
      </c>
      <c r="Y46" s="181" t="s">
        <v>556</v>
      </c>
      <c r="Z46" s="181">
        <v>0</v>
      </c>
      <c r="AA46" s="181" t="s">
        <v>556</v>
      </c>
      <c r="AB46" s="181">
        <v>0</v>
      </c>
      <c r="AC46" s="181">
        <v>0</v>
      </c>
    </row>
    <row r="47" spans="1:29" s="15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55" customFormat="1" ht="31.5" x14ac:dyDescent="0.25">
      <c r="A48" s="182" t="s">
        <v>159</v>
      </c>
      <c r="B48" s="185" t="s">
        <v>563</v>
      </c>
      <c r="C48" s="181"/>
      <c r="D48" s="181"/>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55" customFormat="1" x14ac:dyDescent="0.25">
      <c r="A49" s="182" t="s">
        <v>158</v>
      </c>
      <c r="B49" s="185" t="s">
        <v>156</v>
      </c>
      <c r="C49" s="181"/>
      <c r="D49" s="181"/>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55" customFormat="1" ht="31.5" x14ac:dyDescent="0.25">
      <c r="A50" s="182" t="s">
        <v>157</v>
      </c>
      <c r="B50" s="183" t="s">
        <v>154</v>
      </c>
      <c r="C50" s="181"/>
      <c r="D50" s="181"/>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55" customFormat="1" ht="31.5" x14ac:dyDescent="0.25">
      <c r="A51" s="182" t="s">
        <v>155</v>
      </c>
      <c r="B51" s="183" t="s">
        <v>152</v>
      </c>
      <c r="C51" s="181"/>
      <c r="D51" s="181"/>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55" customFormat="1" x14ac:dyDescent="0.25">
      <c r="A52" s="182" t="s">
        <v>153</v>
      </c>
      <c r="B52" s="183" t="s">
        <v>150</v>
      </c>
      <c r="C52" s="181"/>
      <c r="D52" s="181"/>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55" customFormat="1" x14ac:dyDescent="0.25">
      <c r="A53" s="182" t="s">
        <v>151</v>
      </c>
      <c r="B53" s="183" t="s">
        <v>565</v>
      </c>
      <c r="C53" s="181"/>
      <c r="D53" s="181"/>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55" customFormat="1" x14ac:dyDescent="0.25">
      <c r="A54" s="182" t="s">
        <v>149</v>
      </c>
      <c r="B54" s="183" t="s">
        <v>566</v>
      </c>
      <c r="C54" s="181"/>
      <c r="D54" s="181"/>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55" customFormat="1" x14ac:dyDescent="0.25">
      <c r="A55" s="182" t="s">
        <v>577</v>
      </c>
      <c r="B55" s="183" t="s">
        <v>567</v>
      </c>
      <c r="C55" s="181"/>
      <c r="D55" s="181"/>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55" customFormat="1" x14ac:dyDescent="0.25">
      <c r="A56" s="182" t="s">
        <v>578</v>
      </c>
      <c r="B56" s="183" t="s">
        <v>568</v>
      </c>
      <c r="C56" s="181"/>
      <c r="D56" s="181"/>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55" customFormat="1" x14ac:dyDescent="0.25">
      <c r="A57" s="182" t="s">
        <v>579</v>
      </c>
      <c r="B57" s="183" t="s">
        <v>570</v>
      </c>
      <c r="C57" s="181"/>
      <c r="D57" s="181"/>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55" customFormat="1" x14ac:dyDescent="0.25">
      <c r="A58" s="182" t="s">
        <v>580</v>
      </c>
      <c r="B58" s="183" t="s">
        <v>572</v>
      </c>
      <c r="C58" s="181"/>
      <c r="D58" s="181"/>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55" customFormat="1" x14ac:dyDescent="0.25">
      <c r="A59" s="182" t="s">
        <v>581</v>
      </c>
      <c r="B59" s="183" t="s">
        <v>574</v>
      </c>
      <c r="C59" s="181"/>
      <c r="D59" s="181">
        <v>0.61</v>
      </c>
      <c r="E59" s="181"/>
      <c r="F59" s="181"/>
      <c r="G59" s="181">
        <v>0</v>
      </c>
      <c r="H59" s="181">
        <v>0</v>
      </c>
      <c r="I59" s="181"/>
      <c r="J59" s="181">
        <f>D59</f>
        <v>0.61</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f>J59</f>
        <v>0.61</v>
      </c>
    </row>
    <row r="60" spans="1:29" s="155" customFormat="1" x14ac:dyDescent="0.25">
      <c r="A60" s="182" t="s">
        <v>582</v>
      </c>
      <c r="B60" s="183" t="s">
        <v>576</v>
      </c>
      <c r="C60" s="181"/>
      <c r="D60" s="181"/>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5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55" customFormat="1" x14ac:dyDescent="0.25">
      <c r="A62" s="182" t="s">
        <v>147</v>
      </c>
      <c r="B62" s="183" t="s">
        <v>146</v>
      </c>
      <c r="C62" s="181"/>
      <c r="D62" s="181">
        <v>6.5009508599999997</v>
      </c>
      <c r="E62" s="181"/>
      <c r="F62" s="181"/>
      <c r="G62" s="181">
        <v>0</v>
      </c>
      <c r="H62" s="181">
        <v>0</v>
      </c>
      <c r="I62" s="181"/>
      <c r="J62" s="181">
        <f>D62</f>
        <v>6.5009508599999997</v>
      </c>
      <c r="K62" s="181"/>
      <c r="L62" s="181">
        <v>0</v>
      </c>
      <c r="M62" s="181"/>
      <c r="N62" s="181">
        <v>0</v>
      </c>
      <c r="O62" s="181"/>
      <c r="P62" s="181">
        <v>0</v>
      </c>
      <c r="Q62" s="181"/>
      <c r="R62" s="181">
        <v>0</v>
      </c>
      <c r="S62" s="181"/>
      <c r="T62" s="181">
        <v>0</v>
      </c>
      <c r="U62" s="181"/>
      <c r="V62" s="181">
        <v>0</v>
      </c>
      <c r="W62" s="181"/>
      <c r="X62" s="181">
        <v>0</v>
      </c>
      <c r="Y62" s="181"/>
      <c r="Z62" s="181">
        <v>0</v>
      </c>
      <c r="AA62" s="181"/>
      <c r="AB62" s="181">
        <v>0</v>
      </c>
      <c r="AC62" s="181">
        <f>J62</f>
        <v>6.5009508599999997</v>
      </c>
    </row>
    <row r="63" spans="1:29" s="155" customFormat="1" x14ac:dyDescent="0.25">
      <c r="A63" s="182" t="s">
        <v>145</v>
      </c>
      <c r="B63" s="183"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55" customFormat="1" x14ac:dyDescent="0.25">
      <c r="A64" s="182" t="s">
        <v>144</v>
      </c>
      <c r="B64" s="185"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55" customFormat="1" x14ac:dyDescent="0.25">
      <c r="A65" s="182" t="s">
        <v>143</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55" customFormat="1" x14ac:dyDescent="0.25">
      <c r="A66" s="182" t="s">
        <v>142</v>
      </c>
      <c r="B66" s="185" t="s">
        <v>139</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55" customFormat="1" x14ac:dyDescent="0.25">
      <c r="A67" s="182" t="s">
        <v>141</v>
      </c>
      <c r="B67" s="185" t="s">
        <v>583</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55" customFormat="1" x14ac:dyDescent="0.25">
      <c r="A68" s="182" t="s">
        <v>584</v>
      </c>
      <c r="B68" s="185" t="s">
        <v>585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55" customFormat="1" x14ac:dyDescent="0.25">
      <c r="A69" s="182" t="s">
        <v>586</v>
      </c>
      <c r="B69" s="185" t="s">
        <v>587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55" customFormat="1" x14ac:dyDescent="0.25">
      <c r="A70" s="182" t="s">
        <v>588</v>
      </c>
      <c r="B70" s="185" t="s">
        <v>589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55" customFormat="1" x14ac:dyDescent="0.25">
      <c r="A71" s="182" t="s">
        <v>590</v>
      </c>
      <c r="B71" s="185" t="s">
        <v>591</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55" customFormat="1" x14ac:dyDescent="0.25">
      <c r="A72" s="182" t="s">
        <v>592</v>
      </c>
      <c r="B72" s="185" t="s">
        <v>593</v>
      </c>
      <c r="C72" s="181"/>
      <c r="D72" s="181">
        <v>0.61</v>
      </c>
      <c r="E72" s="181"/>
      <c r="F72" s="181"/>
      <c r="G72" s="181">
        <v>0</v>
      </c>
      <c r="H72" s="181">
        <v>0</v>
      </c>
      <c r="I72" s="181"/>
      <c r="J72" s="181">
        <f>D72</f>
        <v>0.61</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f>J72</f>
        <v>0.61</v>
      </c>
    </row>
    <row r="73" spans="1:29" s="155" customFormat="1" x14ac:dyDescent="0.25">
      <c r="A73" s="182" t="s">
        <v>594</v>
      </c>
      <c r="B73" s="185" t="s">
        <v>595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55" customFormat="1" ht="36.75" customHeight="1" x14ac:dyDescent="0.25">
      <c r="A74" s="179" t="s">
        <v>58</v>
      </c>
      <c r="B74" s="186" t="s">
        <v>235</v>
      </c>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row>
    <row r="75" spans="1:29" s="15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55" customFormat="1" ht="31.5" x14ac:dyDescent="0.25">
      <c r="A76" s="182" t="s">
        <v>230</v>
      </c>
      <c r="B76" s="185" t="s">
        <v>563</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s="155" customFormat="1" x14ac:dyDescent="0.25">
      <c r="A77" s="182" t="s">
        <v>231</v>
      </c>
      <c r="B77" s="185" t="s">
        <v>156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55" customFormat="1" x14ac:dyDescent="0.25">
      <c r="A78" s="182" t="s">
        <v>232</v>
      </c>
      <c r="B78" s="183" t="s">
        <v>564</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55" customFormat="1" x14ac:dyDescent="0.25">
      <c r="A79" s="182" t="s">
        <v>233</v>
      </c>
      <c r="B79" s="183" t="s">
        <v>565</v>
      </c>
      <c r="C79" s="187"/>
      <c r="D79" s="188"/>
      <c r="E79" s="189"/>
      <c r="F79" s="189"/>
      <c r="G79" s="181">
        <v>0</v>
      </c>
      <c r="H79" s="181">
        <v>0</v>
      </c>
      <c r="I79" s="189"/>
      <c r="J79" s="181">
        <v>0</v>
      </c>
      <c r="K79" s="188"/>
      <c r="L79" s="181">
        <v>0</v>
      </c>
      <c r="M79" s="188"/>
      <c r="N79" s="181">
        <v>0</v>
      </c>
      <c r="O79" s="188"/>
      <c r="P79" s="181">
        <v>0</v>
      </c>
      <c r="Q79" s="188"/>
      <c r="R79" s="181">
        <v>0</v>
      </c>
      <c r="S79" s="188"/>
      <c r="T79" s="181">
        <v>0</v>
      </c>
      <c r="U79" s="188"/>
      <c r="V79" s="181">
        <v>0</v>
      </c>
      <c r="W79" s="188"/>
      <c r="X79" s="181">
        <v>0</v>
      </c>
      <c r="Y79" s="188"/>
      <c r="Z79" s="181">
        <v>0</v>
      </c>
      <c r="AA79" s="188"/>
      <c r="AB79" s="181">
        <v>0</v>
      </c>
      <c r="AC79" s="181">
        <v>0</v>
      </c>
    </row>
    <row r="80" spans="1:29" s="155" customFormat="1" x14ac:dyDescent="0.25">
      <c r="A80" s="182" t="s">
        <v>234</v>
      </c>
      <c r="B80" s="183" t="s">
        <v>566</v>
      </c>
      <c r="C80" s="187"/>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v>0</v>
      </c>
      <c r="AA80" s="188"/>
      <c r="AB80" s="181">
        <v>0</v>
      </c>
      <c r="AC80" s="181">
        <v>0</v>
      </c>
    </row>
    <row r="81" spans="1:29" s="155" customFormat="1" x14ac:dyDescent="0.25">
      <c r="A81" s="182" t="s">
        <v>596</v>
      </c>
      <c r="B81" s="183" t="s">
        <v>567</v>
      </c>
      <c r="C81" s="187"/>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v>0</v>
      </c>
      <c r="AA81" s="188"/>
      <c r="AB81" s="181">
        <v>0</v>
      </c>
      <c r="AC81" s="181">
        <v>0</v>
      </c>
    </row>
    <row r="82" spans="1:29" s="155" customFormat="1" x14ac:dyDescent="0.25">
      <c r="A82" s="182" t="s">
        <v>597</v>
      </c>
      <c r="B82" s="183" t="s">
        <v>568</v>
      </c>
      <c r="C82" s="187"/>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v>0</v>
      </c>
      <c r="AA82" s="188"/>
      <c r="AB82" s="181">
        <v>0</v>
      </c>
      <c r="AC82" s="181">
        <v>0</v>
      </c>
    </row>
    <row r="83" spans="1:29" s="155" customFormat="1" x14ac:dyDescent="0.25">
      <c r="A83" s="182" t="s">
        <v>598</v>
      </c>
      <c r="B83" s="183" t="s">
        <v>570</v>
      </c>
      <c r="C83" s="187"/>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v>0</v>
      </c>
      <c r="AA83" s="188"/>
      <c r="AB83" s="181">
        <v>0</v>
      </c>
      <c r="AC83" s="181">
        <v>0</v>
      </c>
    </row>
    <row r="84" spans="1:29" s="155" customFormat="1" x14ac:dyDescent="0.25">
      <c r="A84" s="182" t="s">
        <v>599</v>
      </c>
      <c r="B84" s="183" t="s">
        <v>572</v>
      </c>
      <c r="C84" s="187"/>
      <c r="D84" s="188"/>
      <c r="E84" s="189"/>
      <c r="F84" s="189"/>
      <c r="G84" s="181">
        <v>0</v>
      </c>
      <c r="H84" s="181">
        <v>0</v>
      </c>
      <c r="I84" s="189"/>
      <c r="J84" s="181">
        <v>0</v>
      </c>
      <c r="K84" s="188"/>
      <c r="L84" s="181">
        <v>0</v>
      </c>
      <c r="M84" s="188"/>
      <c r="N84" s="181">
        <v>0</v>
      </c>
      <c r="O84" s="188"/>
      <c r="P84" s="181">
        <v>0</v>
      </c>
      <c r="Q84" s="188"/>
      <c r="R84" s="181">
        <v>0</v>
      </c>
      <c r="S84" s="188"/>
      <c r="T84" s="181">
        <v>0</v>
      </c>
      <c r="U84" s="188"/>
      <c r="V84" s="181">
        <v>0</v>
      </c>
      <c r="W84" s="188"/>
      <c r="X84" s="181">
        <v>0</v>
      </c>
      <c r="Y84" s="188"/>
      <c r="Z84" s="181">
        <v>0</v>
      </c>
      <c r="AA84" s="188"/>
      <c r="AB84" s="181">
        <v>0</v>
      </c>
      <c r="AC84" s="181">
        <v>0</v>
      </c>
    </row>
    <row r="85" spans="1:29" s="155" customFormat="1" x14ac:dyDescent="0.25">
      <c r="A85" s="182" t="s">
        <v>600</v>
      </c>
      <c r="B85" s="183" t="s">
        <v>574</v>
      </c>
      <c r="C85" s="187"/>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v>0</v>
      </c>
      <c r="AA85" s="188"/>
      <c r="AB85" s="181">
        <v>0</v>
      </c>
      <c r="AC85" s="181">
        <v>0</v>
      </c>
    </row>
    <row r="86" spans="1:29" s="155" customFormat="1" ht="13.5" customHeight="1" x14ac:dyDescent="0.25">
      <c r="A86" s="182" t="s">
        <v>601</v>
      </c>
      <c r="B86" s="183" t="s">
        <v>576</v>
      </c>
      <c r="C86" s="190"/>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v>0</v>
      </c>
      <c r="AA86" s="188"/>
      <c r="AB86" s="181">
        <v>0</v>
      </c>
      <c r="AC86" s="18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4:AC4"/>
    <mergeCell ref="A6:AC6"/>
    <mergeCell ref="A8:AC8"/>
    <mergeCell ref="A9:AC9"/>
    <mergeCell ref="A11:AC1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P20:S20"/>
    <mergeCell ref="T21:U21"/>
    <mergeCell ref="V21:W21"/>
    <mergeCell ref="H20:K20"/>
    <mergeCell ref="L20:O20"/>
    <mergeCell ref="R21:S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Q26" sqref="Q26"/>
    </sheetView>
  </sheetViews>
  <sheetFormatPr defaultColWidth="9.140625" defaultRowHeight="15" x14ac:dyDescent="0.25"/>
  <cols>
    <col min="1" max="1" width="10.85546875" style="19" customWidth="1"/>
    <col min="2" max="2" width="23.140625" style="19" customWidth="1"/>
    <col min="3" max="3" width="15.7109375" style="19" customWidth="1"/>
    <col min="4" max="4" width="15.140625" style="19" customWidth="1"/>
    <col min="5" max="12" width="7.7109375" style="19" customWidth="1"/>
    <col min="13" max="13" width="10.7109375" style="19" customWidth="1"/>
    <col min="14" max="14" width="32.5703125" style="19" customWidth="1"/>
    <col min="15" max="15" width="15.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4.42578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'6.2. Паспорт фин осв ввод'!A4:AC4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Техническое перевооружение ПС 110/35/10 кВ "Уральская" (реконструкция ограждения по программе "Антитеррор")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7" t="s">
        <v>505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516</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426</v>
      </c>
      <c r="J23" s="439" t="s">
        <v>427</v>
      </c>
      <c r="K23" s="439" t="s">
        <v>428</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91" t="s">
        <v>13</v>
      </c>
      <c r="AG24" s="191" t="s">
        <v>12</v>
      </c>
      <c r="AH24" s="110" t="s">
        <v>2</v>
      </c>
      <c r="AI24" s="110"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4" customFormat="1" ht="114.75" x14ac:dyDescent="0.2">
      <c r="A26" s="163" t="s">
        <v>535</v>
      </c>
      <c r="B26" s="169" t="s">
        <v>651</v>
      </c>
      <c r="C26" s="164" t="s">
        <v>536</v>
      </c>
      <c r="D26" s="165" t="s">
        <v>537</v>
      </c>
      <c r="E26" s="166" t="s">
        <v>370</v>
      </c>
      <c r="F26" s="166" t="s">
        <v>370</v>
      </c>
      <c r="G26" s="166" t="s">
        <v>370</v>
      </c>
      <c r="H26" s="166" t="s">
        <v>370</v>
      </c>
      <c r="I26" s="166" t="s">
        <v>370</v>
      </c>
      <c r="J26" s="166" t="s">
        <v>370</v>
      </c>
      <c r="K26" s="166" t="s">
        <v>370</v>
      </c>
      <c r="L26" s="274">
        <v>0.61</v>
      </c>
      <c r="M26" s="167" t="s">
        <v>538</v>
      </c>
      <c r="N26" s="168" t="s">
        <v>650</v>
      </c>
      <c r="O26" s="169" t="s">
        <v>651</v>
      </c>
      <c r="P26" s="170">
        <v>1071</v>
      </c>
      <c r="Q26" s="164" t="s">
        <v>539</v>
      </c>
      <c r="R26" s="170">
        <v>750</v>
      </c>
      <c r="S26" s="164" t="s">
        <v>540</v>
      </c>
      <c r="T26" s="164" t="s">
        <v>541</v>
      </c>
      <c r="U26" s="164">
        <v>4</v>
      </c>
      <c r="V26" s="164">
        <v>4</v>
      </c>
      <c r="W26" s="164" t="s">
        <v>542</v>
      </c>
      <c r="X26" s="171">
        <v>692</v>
      </c>
      <c r="Y26" s="167"/>
      <c r="Z26" s="172"/>
      <c r="AA26" s="173"/>
      <c r="AB26" s="171">
        <v>692</v>
      </c>
      <c r="AC26" s="164" t="s">
        <v>542</v>
      </c>
      <c r="AD26" s="170">
        <v>816</v>
      </c>
      <c r="AE26" s="170">
        <v>0</v>
      </c>
      <c r="AF26" s="165" t="s">
        <v>543</v>
      </c>
      <c r="AG26" s="164" t="s">
        <v>544</v>
      </c>
      <c r="AH26" s="164" t="s">
        <v>545</v>
      </c>
      <c r="AI26" s="164" t="s">
        <v>545</v>
      </c>
      <c r="AJ26" s="164" t="s">
        <v>546</v>
      </c>
      <c r="AK26" s="164" t="s">
        <v>547</v>
      </c>
      <c r="AL26" s="164"/>
      <c r="AM26" s="164"/>
      <c r="AN26" s="164"/>
      <c r="AO26" s="165"/>
      <c r="AP26" s="164" t="s">
        <v>548</v>
      </c>
      <c r="AQ26" s="164" t="s">
        <v>548</v>
      </c>
      <c r="AR26" s="164" t="s">
        <v>548</v>
      </c>
      <c r="AS26" s="164" t="s">
        <v>548</v>
      </c>
      <c r="AT26" s="164" t="s">
        <v>549</v>
      </c>
      <c r="AU26" s="167"/>
      <c r="AV26" s="192" t="s">
        <v>606</v>
      </c>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64" t="s">
        <v>550</v>
      </c>
      <c r="X27" s="171">
        <v>741</v>
      </c>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64" t="s">
        <v>551</v>
      </c>
      <c r="X28" s="171">
        <v>710</v>
      </c>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64" t="s">
        <v>552</v>
      </c>
      <c r="X29" s="171">
        <v>742</v>
      </c>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38" zoomScale="90" zoomScaleNormal="90" zoomScaleSheetLayoutView="90" workbookViewId="0">
      <selection activeCell="B37" sqref="B37"/>
    </sheetView>
  </sheetViews>
  <sheetFormatPr defaultRowHeight="15.75" x14ac:dyDescent="0.25"/>
  <cols>
    <col min="1" max="2" width="66.140625" style="230"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231" t="s">
        <v>69</v>
      </c>
    </row>
    <row r="2" spans="1:6" ht="22.5" customHeight="1" x14ac:dyDescent="0.65">
      <c r="A2" s="154"/>
      <c r="B2" s="232" t="s">
        <v>10</v>
      </c>
    </row>
    <row r="3" spans="1:6" ht="18.75" x14ac:dyDescent="0.3">
      <c r="B3" s="232" t="s">
        <v>559</v>
      </c>
    </row>
    <row r="4" spans="1:6" x14ac:dyDescent="0.25">
      <c r="B4" s="233"/>
    </row>
    <row r="5" spans="1:6" ht="18.75" x14ac:dyDescent="0.3">
      <c r="A5" s="442" t="str">
        <f>'1. паспорт местоположение'!A5:C5</f>
        <v>Год раскрытия информации: 2022 год</v>
      </c>
      <c r="B5" s="442"/>
      <c r="C5" s="64"/>
      <c r="D5" s="64"/>
      <c r="E5" s="64"/>
      <c r="F5" s="64"/>
    </row>
    <row r="6" spans="1:6" ht="18.75" x14ac:dyDescent="0.3">
      <c r="A6" s="234"/>
      <c r="B6" s="234"/>
      <c r="C6" s="114"/>
      <c r="D6" s="114"/>
      <c r="E6" s="114"/>
      <c r="F6" s="114"/>
    </row>
    <row r="7" spans="1:6" ht="18.75" x14ac:dyDescent="0.25">
      <c r="A7" s="443" t="s">
        <v>9</v>
      </c>
      <c r="B7" s="443"/>
      <c r="C7" s="113"/>
      <c r="D7" s="113"/>
      <c r="E7" s="113"/>
      <c r="F7" s="113"/>
    </row>
    <row r="8" spans="1:6" ht="18.75" x14ac:dyDescent="0.25">
      <c r="A8" s="235"/>
      <c r="B8" s="235"/>
      <c r="C8" s="113"/>
      <c r="D8" s="113"/>
      <c r="E8" s="113"/>
      <c r="F8" s="113"/>
    </row>
    <row r="9" spans="1:6" x14ac:dyDescent="0.25">
      <c r="A9" s="444" t="str">
        <f>'1. паспорт местоположение'!A9:C9</f>
        <v>АО "Россети Тюмень"</v>
      </c>
      <c r="B9" s="444"/>
      <c r="C9" s="111"/>
      <c r="D9" s="111"/>
      <c r="E9" s="111"/>
      <c r="F9" s="111"/>
    </row>
    <row r="10" spans="1:6" x14ac:dyDescent="0.25">
      <c r="A10" s="445" t="s">
        <v>8</v>
      </c>
      <c r="B10" s="445"/>
      <c r="C10" s="112"/>
      <c r="D10" s="112"/>
      <c r="E10" s="112"/>
      <c r="F10" s="112"/>
    </row>
    <row r="11" spans="1:6" ht="18.75" x14ac:dyDescent="0.25">
      <c r="A11" s="235"/>
      <c r="B11" s="235"/>
      <c r="C11" s="113"/>
      <c r="D11" s="113"/>
      <c r="E11" s="113"/>
      <c r="F11" s="113"/>
    </row>
    <row r="12" spans="1:6" ht="30.75" customHeight="1" x14ac:dyDescent="0.25">
      <c r="A12" s="444" t="str">
        <f>'1. паспорт местоположение'!A12:C12</f>
        <v>F_TP1500.PR.0039</v>
      </c>
      <c r="B12" s="444"/>
      <c r="C12" s="111"/>
      <c r="D12" s="111"/>
      <c r="E12" s="111"/>
      <c r="F12" s="111"/>
    </row>
    <row r="13" spans="1:6" x14ac:dyDescent="0.25">
      <c r="A13" s="445" t="s">
        <v>7</v>
      </c>
      <c r="B13" s="445"/>
      <c r="C13" s="112"/>
      <c r="D13" s="112"/>
      <c r="E13" s="112"/>
      <c r="F13" s="112"/>
    </row>
    <row r="14" spans="1:6" ht="18.75" x14ac:dyDescent="0.25">
      <c r="A14" s="236"/>
      <c r="B14" s="236"/>
      <c r="C14" s="11"/>
      <c r="D14" s="11"/>
      <c r="E14" s="11"/>
      <c r="F14" s="11"/>
    </row>
    <row r="15" spans="1:6" ht="50.25" customHeight="1" x14ac:dyDescent="0.25">
      <c r="A15" s="446" t="str">
        <f>'1. паспорт местоположение'!A15:C15</f>
        <v>Техническое перевооружение ПС 110/35/10 кВ "Уральская" (реконструкция ограждения по программе "Антитеррор")</v>
      </c>
      <c r="B15" s="446"/>
      <c r="C15" s="111"/>
      <c r="D15" s="111"/>
      <c r="E15" s="111"/>
      <c r="F15" s="111"/>
    </row>
    <row r="16" spans="1:6" x14ac:dyDescent="0.25">
      <c r="A16" s="445" t="s">
        <v>6</v>
      </c>
      <c r="B16" s="445"/>
      <c r="C16" s="112"/>
      <c r="D16" s="112"/>
      <c r="E16" s="112"/>
      <c r="F16" s="112"/>
    </row>
    <row r="17" spans="1:2" x14ac:dyDescent="0.25">
      <c r="B17" s="237"/>
    </row>
    <row r="18" spans="1:2" ht="33.75" customHeight="1" x14ac:dyDescent="0.25">
      <c r="A18" s="447" t="s">
        <v>506</v>
      </c>
      <c r="B18" s="448"/>
    </row>
    <row r="19" spans="1:2" x14ac:dyDescent="0.25">
      <c r="B19" s="233"/>
    </row>
    <row r="20" spans="1:2" ht="16.5" thickBot="1" x14ac:dyDescent="0.3">
      <c r="B20" s="238"/>
    </row>
    <row r="21" spans="1:2" ht="37.5" customHeight="1" thickBot="1" x14ac:dyDescent="0.3">
      <c r="A21" s="239" t="s">
        <v>377</v>
      </c>
      <c r="B21" s="240" t="str">
        <f>A15</f>
        <v>Техническое перевооружение ПС 110/35/10 кВ "Уральская" (реконструкция ограждения по программе "Антитеррор")</v>
      </c>
    </row>
    <row r="22" spans="1:2" ht="27.75" customHeight="1" thickBot="1" x14ac:dyDescent="0.3">
      <c r="A22" s="239" t="s">
        <v>378</v>
      </c>
      <c r="B22" s="240" t="s">
        <v>530</v>
      </c>
    </row>
    <row r="23" spans="1:2" ht="22.5" customHeight="1" thickBot="1" x14ac:dyDescent="0.3">
      <c r="A23" s="239" t="s">
        <v>343</v>
      </c>
      <c r="B23" s="241" t="s">
        <v>649</v>
      </c>
    </row>
    <row r="24" spans="1:2" ht="24.75" customHeight="1" thickBot="1" x14ac:dyDescent="0.3">
      <c r="A24" s="239" t="s">
        <v>379</v>
      </c>
      <c r="B24" s="242" t="s">
        <v>645</v>
      </c>
    </row>
    <row r="25" spans="1:2" ht="28.5" customHeight="1" thickBot="1" x14ac:dyDescent="0.3">
      <c r="A25" s="243" t="s">
        <v>380</v>
      </c>
      <c r="B25" s="240">
        <v>2023</v>
      </c>
    </row>
    <row r="26" spans="1:2" ht="37.5" customHeight="1" thickBot="1" x14ac:dyDescent="0.3">
      <c r="A26" s="244" t="s">
        <v>381</v>
      </c>
      <c r="B26" s="245" t="s">
        <v>644</v>
      </c>
    </row>
    <row r="27" spans="1:2" ht="29.25" thickBot="1" x14ac:dyDescent="0.3">
      <c r="A27" s="246" t="s">
        <v>648</v>
      </c>
      <c r="B27" s="247">
        <v>5.9920099999999996</v>
      </c>
    </row>
    <row r="28" spans="1:2" ht="16.5" thickBot="1" x14ac:dyDescent="0.3">
      <c r="A28" s="248" t="s">
        <v>382</v>
      </c>
      <c r="B28" s="248" t="s">
        <v>647</v>
      </c>
    </row>
    <row r="29" spans="1:2" ht="29.25" thickBot="1" x14ac:dyDescent="0.3">
      <c r="A29" s="249" t="s">
        <v>383</v>
      </c>
      <c r="B29" s="250">
        <v>0.25272366000000002</v>
      </c>
    </row>
    <row r="30" spans="1:2" ht="29.25" thickBot="1" x14ac:dyDescent="0.3">
      <c r="A30" s="249" t="s">
        <v>384</v>
      </c>
      <c r="B30" s="251">
        <v>0.25272366000000002</v>
      </c>
    </row>
    <row r="31" spans="1:2" ht="16.5" thickBot="1" x14ac:dyDescent="0.3">
      <c r="A31" s="248" t="s">
        <v>385</v>
      </c>
      <c r="B31" s="248"/>
    </row>
    <row r="32" spans="1:2" ht="29.25" thickBot="1" x14ac:dyDescent="0.3">
      <c r="A32" s="252" t="s">
        <v>607</v>
      </c>
      <c r="B32" s="253">
        <v>0.253</v>
      </c>
    </row>
    <row r="33" spans="1:2" ht="30" x14ac:dyDescent="0.25">
      <c r="A33" s="254" t="s">
        <v>608</v>
      </c>
      <c r="B33" s="255">
        <v>0.253</v>
      </c>
    </row>
    <row r="34" spans="1:2" x14ac:dyDescent="0.25">
      <c r="A34" s="254" t="s">
        <v>387</v>
      </c>
      <c r="B34" s="256">
        <v>4.22</v>
      </c>
    </row>
    <row r="35" spans="1:2" x14ac:dyDescent="0.25">
      <c r="A35" s="254" t="s">
        <v>388</v>
      </c>
      <c r="B35" s="255">
        <v>0.253</v>
      </c>
    </row>
    <row r="36" spans="1:2" ht="16.5" thickBot="1" x14ac:dyDescent="0.3">
      <c r="A36" s="254" t="s">
        <v>389</v>
      </c>
      <c r="B36" s="255">
        <v>0.214</v>
      </c>
    </row>
    <row r="37" spans="1:2" ht="29.25" thickBot="1" x14ac:dyDescent="0.3">
      <c r="A37" s="249" t="s">
        <v>390</v>
      </c>
      <c r="B37" s="253">
        <v>0</v>
      </c>
    </row>
    <row r="38" spans="1:2" ht="16.5" thickBot="1" x14ac:dyDescent="0.3">
      <c r="A38" s="248" t="s">
        <v>386</v>
      </c>
      <c r="B38" s="248"/>
    </row>
    <row r="39" spans="1:2" ht="16.5" thickBot="1" x14ac:dyDescent="0.3">
      <c r="A39" s="248" t="s">
        <v>387</v>
      </c>
      <c r="B39" s="248"/>
    </row>
    <row r="40" spans="1:2" ht="16.5" thickBot="1" x14ac:dyDescent="0.3">
      <c r="A40" s="248" t="s">
        <v>388</v>
      </c>
      <c r="B40" s="248"/>
    </row>
    <row r="41" spans="1:2" ht="16.5" thickBot="1" x14ac:dyDescent="0.3">
      <c r="A41" s="248" t="s">
        <v>389</v>
      </c>
      <c r="B41" s="248"/>
    </row>
    <row r="42" spans="1:2" ht="29.25" thickBot="1" x14ac:dyDescent="0.3">
      <c r="A42" s="249" t="s">
        <v>391</v>
      </c>
      <c r="B42" s="253">
        <v>0</v>
      </c>
    </row>
    <row r="43" spans="1:2" ht="16.5" thickBot="1" x14ac:dyDescent="0.3">
      <c r="A43" s="248" t="s">
        <v>386</v>
      </c>
      <c r="B43" s="248"/>
    </row>
    <row r="44" spans="1:2" ht="16.5" thickBot="1" x14ac:dyDescent="0.3">
      <c r="A44" s="248" t="s">
        <v>387</v>
      </c>
      <c r="B44" s="248"/>
    </row>
    <row r="45" spans="1:2" ht="16.5" thickBot="1" x14ac:dyDescent="0.3">
      <c r="A45" s="248" t="s">
        <v>388</v>
      </c>
      <c r="B45" s="248"/>
    </row>
    <row r="46" spans="1:2" ht="16.5" thickBot="1" x14ac:dyDescent="0.3">
      <c r="A46" s="248" t="s">
        <v>389</v>
      </c>
      <c r="B46" s="248"/>
    </row>
    <row r="47" spans="1:2" ht="29.25" thickBot="1" x14ac:dyDescent="0.3">
      <c r="A47" s="257" t="s">
        <v>392</v>
      </c>
      <c r="B47" s="253"/>
    </row>
    <row r="48" spans="1:2" ht="16.5" thickBot="1" x14ac:dyDescent="0.3">
      <c r="A48" s="258" t="s">
        <v>385</v>
      </c>
      <c r="B48" s="259"/>
    </row>
    <row r="49" spans="1:2" ht="16.5" thickBot="1" x14ac:dyDescent="0.3">
      <c r="A49" s="258" t="s">
        <v>393</v>
      </c>
      <c r="B49" s="259">
        <v>0</v>
      </c>
    </row>
    <row r="50" spans="1:2" ht="16.5" thickBot="1" x14ac:dyDescent="0.3">
      <c r="A50" s="258" t="s">
        <v>394</v>
      </c>
      <c r="B50" s="259">
        <v>0</v>
      </c>
    </row>
    <row r="51" spans="1:2" ht="16.5" thickBot="1" x14ac:dyDescent="0.3">
      <c r="A51" s="258" t="s">
        <v>395</v>
      </c>
      <c r="B51" s="259">
        <v>100</v>
      </c>
    </row>
    <row r="52" spans="1:2" ht="16.5" thickBot="1" x14ac:dyDescent="0.3">
      <c r="A52" s="243" t="s">
        <v>396</v>
      </c>
      <c r="B52" s="260">
        <v>4.46</v>
      </c>
    </row>
    <row r="53" spans="1:2" ht="16.5" thickBot="1" x14ac:dyDescent="0.3">
      <c r="A53" s="243" t="s">
        <v>397</v>
      </c>
      <c r="B53" s="253">
        <v>0.26700000000000002</v>
      </c>
    </row>
    <row r="54" spans="1:2" ht="16.5" thickBot="1" x14ac:dyDescent="0.3">
      <c r="A54" s="243" t="s">
        <v>398</v>
      </c>
      <c r="B54" s="260">
        <v>4.59</v>
      </c>
    </row>
    <row r="55" spans="1:2" ht="15.75" customHeight="1" thickBot="1" x14ac:dyDescent="0.3">
      <c r="A55" s="244" t="s">
        <v>399</v>
      </c>
      <c r="B55" s="253">
        <v>0.22900000000000001</v>
      </c>
    </row>
    <row r="56" spans="1:2" ht="30" x14ac:dyDescent="0.25">
      <c r="A56" s="257" t="s">
        <v>400</v>
      </c>
      <c r="B56" s="258" t="s">
        <v>401</v>
      </c>
    </row>
    <row r="57" spans="1:2" ht="23.25" customHeight="1" x14ac:dyDescent="0.25">
      <c r="A57" s="261" t="s">
        <v>402</v>
      </c>
      <c r="B57" s="256" t="s">
        <v>653</v>
      </c>
    </row>
    <row r="58" spans="1:2" x14ac:dyDescent="0.25">
      <c r="A58" s="261" t="s">
        <v>403</v>
      </c>
      <c r="B58" s="256" t="s">
        <v>609</v>
      </c>
    </row>
    <row r="59" spans="1:2" x14ac:dyDescent="0.25">
      <c r="A59" s="261" t="s">
        <v>404</v>
      </c>
      <c r="B59" s="261"/>
    </row>
    <row r="60" spans="1:2" x14ac:dyDescent="0.25">
      <c r="A60" s="261" t="s">
        <v>405</v>
      </c>
      <c r="B60" s="261"/>
    </row>
    <row r="61" spans="1:2" ht="16.5" thickBot="1" x14ac:dyDescent="0.3">
      <c r="A61" s="262" t="s">
        <v>406</v>
      </c>
      <c r="B61" s="262"/>
    </row>
    <row r="62" spans="1:2" ht="30.75" thickBot="1" x14ac:dyDescent="0.3">
      <c r="A62" s="258" t="s">
        <v>407</v>
      </c>
      <c r="B62" s="266" t="s">
        <v>646</v>
      </c>
    </row>
    <row r="63" spans="1:2" ht="29.25" thickBot="1" x14ac:dyDescent="0.3">
      <c r="A63" s="243" t="s">
        <v>408</v>
      </c>
      <c r="B63" s="266" t="s">
        <v>646</v>
      </c>
    </row>
    <row r="64" spans="1:2" ht="16.5" thickBot="1" x14ac:dyDescent="0.3">
      <c r="A64" s="258" t="s">
        <v>385</v>
      </c>
      <c r="B64" s="263"/>
    </row>
    <row r="65" spans="1:2" ht="16.5" thickBot="1" x14ac:dyDescent="0.3">
      <c r="A65" s="258" t="s">
        <v>409</v>
      </c>
      <c r="B65" s="264"/>
    </row>
    <row r="66" spans="1:2" ht="16.5" thickBot="1" x14ac:dyDescent="0.3">
      <c r="A66" s="258" t="s">
        <v>410</v>
      </c>
      <c r="B66" s="263"/>
    </row>
    <row r="67" spans="1:2" ht="16.5" thickBot="1" x14ac:dyDescent="0.3">
      <c r="A67" s="265" t="s">
        <v>411</v>
      </c>
      <c r="B67" s="266" t="s">
        <v>529</v>
      </c>
    </row>
    <row r="68" spans="1:2" ht="16.5" thickBot="1" x14ac:dyDescent="0.3">
      <c r="A68" s="243" t="s">
        <v>412</v>
      </c>
      <c r="B68" s="266" t="s">
        <v>529</v>
      </c>
    </row>
    <row r="69" spans="1:2" ht="16.5" thickBot="1" x14ac:dyDescent="0.3">
      <c r="A69" s="261" t="s">
        <v>413</v>
      </c>
      <c r="B69" s="267"/>
    </row>
    <row r="70" spans="1:2" ht="16.5" thickBot="1" x14ac:dyDescent="0.3">
      <c r="A70" s="261" t="s">
        <v>414</v>
      </c>
      <c r="B70" s="267"/>
    </row>
    <row r="71" spans="1:2" ht="16.5" thickBot="1" x14ac:dyDescent="0.3">
      <c r="A71" s="261" t="s">
        <v>415</v>
      </c>
      <c r="B71" s="267"/>
    </row>
    <row r="72" spans="1:2" ht="28.5" customHeight="1" thickBot="1" x14ac:dyDescent="0.3">
      <c r="A72" s="268" t="s">
        <v>416</v>
      </c>
      <c r="B72" s="263" t="s">
        <v>527</v>
      </c>
    </row>
    <row r="73" spans="1:2" ht="28.5" x14ac:dyDescent="0.25">
      <c r="A73" s="257" t="s">
        <v>417</v>
      </c>
      <c r="B73" s="258"/>
    </row>
    <row r="74" spans="1:2" x14ac:dyDescent="0.25">
      <c r="A74" s="261" t="s">
        <v>418</v>
      </c>
      <c r="B74" s="261" t="s">
        <v>553</v>
      </c>
    </row>
    <row r="75" spans="1:2" x14ac:dyDescent="0.25">
      <c r="A75" s="261" t="s">
        <v>419</v>
      </c>
      <c r="B75" s="261" t="s">
        <v>553</v>
      </c>
    </row>
    <row r="76" spans="1:2" x14ac:dyDescent="0.25">
      <c r="A76" s="261" t="s">
        <v>420</v>
      </c>
      <c r="B76" s="261" t="s">
        <v>553</v>
      </c>
    </row>
    <row r="77" spans="1:2" x14ac:dyDescent="0.25">
      <c r="A77" s="261" t="s">
        <v>421</v>
      </c>
      <c r="B77" s="261" t="s">
        <v>553</v>
      </c>
    </row>
    <row r="78" spans="1:2" ht="90.75" thickBot="1" x14ac:dyDescent="0.3">
      <c r="A78" s="269" t="s">
        <v>422</v>
      </c>
      <c r="B78" s="262" t="s">
        <v>561</v>
      </c>
    </row>
    <row r="80" spans="1:2" x14ac:dyDescent="0.25">
      <c r="A80" s="270"/>
      <c r="B80" s="271"/>
    </row>
    <row r="81" spans="2:2" x14ac:dyDescent="0.25">
      <c r="B81" s="272"/>
    </row>
    <row r="82" spans="2:2" x14ac:dyDescent="0.25">
      <c r="B82" s="2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2022-03-16T04:30:13Z</dcterms:modified>
</cp:coreProperties>
</file>